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bigelow\OneDrive - Carollo Engineers\Documents\Shanes Old I Drive\Shane Folders\JVWTP Filter and Chemical System Upgrades\"/>
    </mc:Choice>
  </mc:AlternateContent>
  <xr:revisionPtr revIDLastSave="0" documentId="13_ncr:1_{AB8A084E-ACF4-4837-8676-6103EA338CD9}" xr6:coauthVersionLast="47" xr6:coauthVersionMax="47" xr10:uidLastSave="{00000000-0000-0000-0000-000000000000}"/>
  <bookViews>
    <workbookView xWindow="14760" yWindow="-16380" windowWidth="29040" windowHeight="15840" xr2:uid="{7BD7987C-D3F3-41CA-BA96-EBCA92276167}"/>
  </bookViews>
  <sheets>
    <sheet name="Print - Specs" sheetId="1" r:id="rId1"/>
  </sheets>
  <externalReferences>
    <externalReference r:id="rId2"/>
    <externalReference r:id="rId3"/>
  </externalReferences>
  <definedNames>
    <definedName name="About_Dialog" localSheetId="0">'Print - Specs'!About_Dialog</definedName>
    <definedName name="About_Dialog">#N/A</definedName>
    <definedName name="Bedrock_Change" localSheetId="0">'Print - Specs'!Bedrock_Change</definedName>
    <definedName name="Bedrock_Change">#N/A</definedName>
    <definedName name="Button1_Click" localSheetId="0">'Print - Specs'!Button1_Click</definedName>
    <definedName name="Button1_Click">#N/A</definedName>
    <definedName name="Button2_Click" localSheetId="0">'Print - Specs'!Button2_Click</definedName>
    <definedName name="Button2_Click">#N/A</definedName>
    <definedName name="Cond1Length">[1]DataSheet!$P:$P</definedName>
    <definedName name="Cond1Size">[1]DataSheet!$Q:$Q</definedName>
    <definedName name="Cond2Length">[1]DataSheet!$R:$R</definedName>
    <definedName name="Cond2Size">[1]DataSheet!$S:$S</definedName>
    <definedName name="Cond3Length">[1]DataSheet!$T:$T</definedName>
    <definedName name="Cond3Size">[1]DataSheet!$U:$U</definedName>
    <definedName name="Cond4Length">[1]DataSheet!$V:$V</definedName>
    <definedName name="Cond4Size">[1]DataSheet!$W:$W</definedName>
    <definedName name="CondSize">[1]DataSheet!$I:$I</definedName>
    <definedName name="ConduitTypesGlobal">[1]Conduit!$R$56:$R$73</definedName>
    <definedName name="Default_Insul">[1]Wires!$I$1</definedName>
    <definedName name="FilteredSignal">[1]Work!$AX$1</definedName>
    <definedName name="GRCLength">[1]DataSheet!$L:$L</definedName>
    <definedName name="GroundSize">[1]DataSheet!$X:$X</definedName>
    <definedName name="Master_Index">[1]Wires!$F$8:$Z$194</definedName>
    <definedName name="Master_Index2">[1]Wires!$G$8:$Z$194</definedName>
    <definedName name="Master_InvIndex">[1]Wires!$B$4:$D$194</definedName>
    <definedName name="OCSDStatus">[2]Work!$K$36:$K$41</definedName>
    <definedName name="OCSDType">[2]Work!$M$36:$M$39</definedName>
    <definedName name="OCSDVolt">[2]Work!$P$36:$P$46</definedName>
    <definedName name="Offset">[1]Wires!$AB$7:$AC$33</definedName>
    <definedName name="PCSLength">[1]DataSheet!$M:$M</definedName>
    <definedName name="_xlnm.Print_Area" localSheetId="0">'Print - Specs'!$C$1:$Q$323</definedName>
    <definedName name="SIZEINCHES">[1]Conduit!$G$56:$H$67</definedName>
    <definedName name="SLTLength">[1]DataSheet!$N:$N</definedName>
    <definedName name="TotalLength">[1]DataSheet!$O:$O</definedName>
    <definedName name="WIRECHOICE">[1]Work!$H$276:$H$414</definedName>
    <definedName name="WireInsul">[1]Wires!$AB$7:$AB$33</definedName>
    <definedName name="xxx">"ANiceChart"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<sst xmlns="http://schemas.openxmlformats.org/spreadsheetml/2006/main" count="1506" uniqueCount="227">
  <si>
    <t>SECTION 16990K</t>
  </si>
  <si>
    <t>CONDUIT SCHEDULE</t>
  </si>
  <si>
    <t>PART 1       GENERAL</t>
  </si>
  <si>
    <t>1.01    SUMMARY</t>
  </si>
  <si>
    <t>A.</t>
  </si>
  <si>
    <t>Conduit requirements:</t>
  </si>
  <si>
    <t>1.    As defined in Section 16050 and Section 16130.</t>
  </si>
  <si>
    <t>B.</t>
  </si>
  <si>
    <t>Cable requirements and definitions:</t>
  </si>
  <si>
    <t>1.    As defined in Section 16050 and Section 16123.</t>
  </si>
  <si>
    <t>2.    2/CS#16:</t>
  </si>
  <si>
    <t>2 conductor, 16 gauge, twisted shielded pair.</t>
  </si>
  <si>
    <t>3.    MFR:</t>
  </si>
  <si>
    <t>Manufacturer or vendor furnished cable.</t>
  </si>
  <si>
    <t>4.    RS-485</t>
  </si>
  <si>
    <t>RS-485 cable.</t>
  </si>
  <si>
    <t>PART 2       PRODUCTS</t>
  </si>
  <si>
    <t>Not Used.</t>
  </si>
  <si>
    <t>PART 3       EXECUTION</t>
  </si>
  <si>
    <t>3.01    CONDUIT SCHEDULE</t>
  </si>
  <si>
    <t>Conduit Schedule is presented on the following pages.</t>
  </si>
  <si>
    <t>CONDUIT SCHEDULE AREA 71</t>
  </si>
  <si>
    <t>ENGINEER</t>
  </si>
  <si>
    <t>CK</t>
  </si>
  <si>
    <t>FILTER AND CHEMICAL FEED UPGRADES</t>
  </si>
  <si>
    <t>REVISION</t>
  </si>
  <si>
    <t>0</t>
  </si>
  <si>
    <t>PEC AREA</t>
  </si>
  <si>
    <t>DATE</t>
  </si>
  <si>
    <t>CONDUIT</t>
  </si>
  <si>
    <t>CONDUCTORS</t>
  </si>
  <si>
    <t>GROUND</t>
  </si>
  <si>
    <t>NUMBER</t>
  </si>
  <si>
    <t>DWG</t>
  </si>
  <si>
    <t>SIZE</t>
  </si>
  <si>
    <t>#</t>
  </si>
  <si>
    <t>TYPE</t>
  </si>
  <si>
    <t>DESCRIPTION</t>
  </si>
  <si>
    <t>CONNECTING SEGMENTS</t>
  </si>
  <si>
    <t>C-71-001</t>
  </si>
  <si>
    <t>71E01</t>
  </si>
  <si>
    <t>#14</t>
  </si>
  <si>
    <t>XHHW-2</t>
  </si>
  <si>
    <t>FR:</t>
  </si>
  <si>
    <t>LCP-7100</t>
  </si>
  <si>
    <t/>
  </si>
  <si>
    <t>TO:</t>
  </si>
  <si>
    <t>RTU-PEA</t>
  </si>
  <si>
    <t>&gt;&gt;</t>
  </si>
  <si>
    <t>LCP-7100 CONTROL</t>
  </si>
  <si>
    <t xml:space="preserve"> </t>
  </si>
  <si>
    <t>C-71-002</t>
  </si>
  <si>
    <t>71E02</t>
  </si>
  <si>
    <t>VCP-7107</t>
  </si>
  <si>
    <t>PMP-7107 CONTROL</t>
  </si>
  <si>
    <t>C-71-003</t>
  </si>
  <si>
    <t>VCP-7106</t>
  </si>
  <si>
    <t>PMP-7106 CONTROL</t>
  </si>
  <si>
    <t>C-71-004</t>
  </si>
  <si>
    <t>PMP-7103</t>
  </si>
  <si>
    <t>PMP-7103 CONTROL</t>
  </si>
  <si>
    <t>C-71-005</t>
  </si>
  <si>
    <t>PMP-7104</t>
  </si>
  <si>
    <t>PMP-7104 CONTROL</t>
  </si>
  <si>
    <t>C-71-006</t>
  </si>
  <si>
    <t>LSH-7104</t>
  </si>
  <si>
    <t>LSH-7104 CONTROL</t>
  </si>
  <si>
    <t>LSH-710424 VDC POWER</t>
  </si>
  <si>
    <t>C-71-007</t>
  </si>
  <si>
    <t>MFR</t>
  </si>
  <si>
    <t>CABLE</t>
  </si>
  <si>
    <t>LE-7105</t>
  </si>
  <si>
    <t>LIT-7105</t>
  </si>
  <si>
    <t>LE-7105 CONTROL</t>
  </si>
  <si>
    <t>C-71-008</t>
  </si>
  <si>
    <t>WE-7105</t>
  </si>
  <si>
    <t>WIT-7105</t>
  </si>
  <si>
    <t>WE-7105 CONTROL</t>
  </si>
  <si>
    <t>C-71-009</t>
  </si>
  <si>
    <t>FSH-7116</t>
  </si>
  <si>
    <t>FSH-7116 CONTROL</t>
  </si>
  <si>
    <t>C-71-010</t>
  </si>
  <si>
    <t>MCC-PEA</t>
  </si>
  <si>
    <t>MCC-PEA CONTROL</t>
  </si>
  <si>
    <t>C-71-011</t>
  </si>
  <si>
    <t>WE-6211</t>
  </si>
  <si>
    <t>WIT-6211</t>
  </si>
  <si>
    <t>WE-6211 CONTROL</t>
  </si>
  <si>
    <t>C-71-103</t>
  </si>
  <si>
    <t>PISH-7103</t>
  </si>
  <si>
    <t>PISH-7103 CONTROL</t>
  </si>
  <si>
    <t>C-71-104</t>
  </si>
  <si>
    <t>PISH-7104</t>
  </si>
  <si>
    <t>PISH-7104 CONTROL</t>
  </si>
  <si>
    <t>C-71-106</t>
  </si>
  <si>
    <t>PISH-7106</t>
  </si>
  <si>
    <t>PISH-7106 CONTROL</t>
  </si>
  <si>
    <t>PISH-7106 24VDC POWER</t>
  </si>
  <si>
    <t>C-71-107</t>
  </si>
  <si>
    <t>PISH-7107</t>
  </si>
  <si>
    <t>PISH-7107 CONTROL</t>
  </si>
  <si>
    <t>PISH-7107 24VDC POWER</t>
  </si>
  <si>
    <t>C-71-108</t>
  </si>
  <si>
    <t>FIT-7108</t>
  </si>
  <si>
    <t>FIT-7108 24VDC CONTROL</t>
  </si>
  <si>
    <t>C-71-111</t>
  </si>
  <si>
    <t>WIT-6211 24VDC POWER</t>
  </si>
  <si>
    <t>C-71-113</t>
  </si>
  <si>
    <t>FVNR-7103</t>
  </si>
  <si>
    <t>C-71-114</t>
  </si>
  <si>
    <t>FVNR-7104</t>
  </si>
  <si>
    <t>C-71-203</t>
  </si>
  <si>
    <t>LE-7103</t>
  </si>
  <si>
    <t>LE-7103 CONTROL</t>
  </si>
  <si>
    <t>C-71-204</t>
  </si>
  <si>
    <t>VCP-6204</t>
  </si>
  <si>
    <t>PMP-6204 CONTROL</t>
  </si>
  <si>
    <t>C-71-205</t>
  </si>
  <si>
    <t>VCP-6205</t>
  </si>
  <si>
    <t>PMP-6205 CONTROL</t>
  </si>
  <si>
    <t>C-71-211</t>
  </si>
  <si>
    <t>VCP-6211</t>
  </si>
  <si>
    <t>PMP-6211 CONTROL</t>
  </si>
  <si>
    <t>C-71-214</t>
  </si>
  <si>
    <t>LSH-6214</t>
  </si>
  <si>
    <t>LSH-6214 CONTROL</t>
  </si>
  <si>
    <t>LSH-6214 24VDC POWER</t>
  </si>
  <si>
    <t>214</t>
  </si>
  <si>
    <t>C-71-215</t>
  </si>
  <si>
    <t>FIT-6215</t>
  </si>
  <si>
    <t>FIT-6215 24VDC POWER</t>
  </si>
  <si>
    <t>C-71-216</t>
  </si>
  <si>
    <t>FIT-6216</t>
  </si>
  <si>
    <t>FIT-6216 24VDC POWER</t>
  </si>
  <si>
    <t>C-71-221</t>
  </si>
  <si>
    <t>VCP-6221</t>
  </si>
  <si>
    <t>PMP-6221 CONTROL</t>
  </si>
  <si>
    <t>L-71-001</t>
  </si>
  <si>
    <t>#12</t>
  </si>
  <si>
    <t>LCP-7100 POWER</t>
  </si>
  <si>
    <t>L-71-002</t>
  </si>
  <si>
    <t>PNL-PEA</t>
  </si>
  <si>
    <t>PMP-7107 POWER</t>
  </si>
  <si>
    <t>L-71-003</t>
  </si>
  <si>
    <t>PMP-7106 POWER</t>
  </si>
  <si>
    <t>L-71-004</t>
  </si>
  <si>
    <t>UPS-S</t>
  </si>
  <si>
    <t>RTU-PEA POWER</t>
  </si>
  <si>
    <t>L-71-005</t>
  </si>
  <si>
    <t>L-71-103</t>
  </si>
  <si>
    <t>PISH-7103 POWER</t>
  </si>
  <si>
    <t>L-71-104</t>
  </si>
  <si>
    <t>PISH-7104 POWER</t>
  </si>
  <si>
    <t>L-71-203</t>
  </si>
  <si>
    <t>LE-7103 POWER</t>
  </si>
  <si>
    <t>L-71-204</t>
  </si>
  <si>
    <t>PMP-6204 POWER</t>
  </si>
  <si>
    <t>L-71-205</t>
  </si>
  <si>
    <t>PMP-6205 POWER</t>
  </si>
  <si>
    <t>L-71-211</t>
  </si>
  <si>
    <t>PMP-6211 POWER</t>
  </si>
  <si>
    <t>L-71-221</t>
  </si>
  <si>
    <t>PMP-6221 POWER</t>
  </si>
  <si>
    <t>N-71-001</t>
  </si>
  <si>
    <t>RS-485</t>
  </si>
  <si>
    <t>MCC-PEA NETWORK</t>
  </si>
  <si>
    <t>N-71-108</t>
  </si>
  <si>
    <t>FIT-7108 NETWORK</t>
  </si>
  <si>
    <t>N-71-215</t>
  </si>
  <si>
    <t>FIT-6215 NETWORK</t>
  </si>
  <si>
    <t>N-71-216</t>
  </si>
  <si>
    <t>FIT-6216 NETWORK</t>
  </si>
  <si>
    <t>P-71-001</t>
  </si>
  <si>
    <t>MCC-PEA VIA FVNR-7103</t>
  </si>
  <si>
    <t>PMP-7103 POWER</t>
  </si>
  <si>
    <t>P-71-002</t>
  </si>
  <si>
    <t>MCC-PEA VIA FVNR-7104</t>
  </si>
  <si>
    <t>PMP-7104 POWER</t>
  </si>
  <si>
    <t>P-71-003</t>
  </si>
  <si>
    <t>#2</t>
  </si>
  <si>
    <t>#8</t>
  </si>
  <si>
    <t>PP-PEA</t>
  </si>
  <si>
    <t>PP-PEA POWER</t>
  </si>
  <si>
    <t>P-71-004</t>
  </si>
  <si>
    <t>#1/0</t>
  </si>
  <si>
    <t>#6</t>
  </si>
  <si>
    <t>XFMR-PEA</t>
  </si>
  <si>
    <t>PNL-PEA POWER</t>
  </si>
  <si>
    <t>P-71-006</t>
  </si>
  <si>
    <t>XFMR-PEA POWER</t>
  </si>
  <si>
    <t>P-71-007</t>
  </si>
  <si>
    <t>#4/0</t>
  </si>
  <si>
    <t>#4</t>
  </si>
  <si>
    <t>MCC-B1</t>
  </si>
  <si>
    <t>MCC-PEA POWER</t>
  </si>
  <si>
    <t>S-71-001</t>
  </si>
  <si>
    <t>2/CS-#16</t>
  </si>
  <si>
    <t>LIT-7101</t>
  </si>
  <si>
    <t>LIT-7101 SIGNAL</t>
  </si>
  <si>
    <t>S-71-002</t>
  </si>
  <si>
    <t>LIT-7102</t>
  </si>
  <si>
    <t>LIT-7102 SIGNAL</t>
  </si>
  <si>
    <t>S-71-003</t>
  </si>
  <si>
    <t>LCP-7100 SIGNAL</t>
  </si>
  <si>
    <t>S-71-004</t>
  </si>
  <si>
    <t>PMP-7107 SIGNAL</t>
  </si>
  <si>
    <t>S-71-005</t>
  </si>
  <si>
    <t>PMP-7106 SIGNAL</t>
  </si>
  <si>
    <t>S-71-006</t>
  </si>
  <si>
    <t>LIT-7105 SIGNAL</t>
  </si>
  <si>
    <t>S-71-007</t>
  </si>
  <si>
    <t>WIT-7105 SIGNAL</t>
  </si>
  <si>
    <t>S-71-011</t>
  </si>
  <si>
    <t>LIT-6211</t>
  </si>
  <si>
    <t>LIT-6211 SIGNAL</t>
  </si>
  <si>
    <t>S-71-111</t>
  </si>
  <si>
    <t>WIT-6211 SIGNAL</t>
  </si>
  <si>
    <t>S-71-204</t>
  </si>
  <si>
    <t>PMP-6204 SIGNAL</t>
  </si>
  <si>
    <t>S-71-205</t>
  </si>
  <si>
    <t>PMP-6205 SIGNAL</t>
  </si>
  <si>
    <t>S-71-211</t>
  </si>
  <si>
    <t>PMP-6211 SIGNAL</t>
  </si>
  <si>
    <t>S-71-221</t>
  </si>
  <si>
    <t>PMP-6221 SIGNAL</t>
  </si>
  <si>
    <t>END OF CONDUIT SCHEDULE</t>
  </si>
  <si>
    <t>END OF SECTION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</si>
</sst>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/d/yy"/>
    <numFmt numFmtId="165" formatCode="0.0000"/>
    <numFmt numFmtId="166" formatCode="General\&quot;"/>
    <numFmt numFmtId="167" formatCode="\'"/>
  </numFmts>
  <fonts count="20" x14ac:knownFonts="1">
    <font>
      <sz val="10"/>
      <name val="Arial"/>
    </font>
    <font>
      <sz val="10"/>
      <color theme="1"/>
      <name val="Arial"/>
      <family val="2"/>
    </font>
    <font>
      <sz val="21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sz val="21"/>
      <color indexed="8"/>
      <name val="Arial"/>
      <family val="2"/>
    </font>
    <font>
      <sz val="21"/>
      <color theme="1"/>
      <name val="Arial"/>
      <family val="2"/>
    </font>
    <font>
      <b/>
      <sz val="21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Calibri"/>
      <family val="2"/>
    </font>
    <font>
      <sz val="10"/>
      <name val="Arial"/>
      <family val="2"/>
    </font>
    <font>
      <b/>
      <sz val="26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10"/>
      <color indexed="8"/>
      <name val="MS Sans Serif"/>
      <family val="2"/>
    </font>
    <font>
      <b/>
      <sz val="14"/>
      <color indexed="8"/>
      <name val="MS Sans Serif"/>
      <family val="2"/>
    </font>
    <font>
      <sz val="10"/>
      <color indexed="8"/>
      <name val="MS Sans Serif"/>
      <family val="2"/>
    </font>
    <font>
      <b/>
      <sz val="14"/>
      <color indexed="8"/>
      <name val="Arial"/>
      <family val="2"/>
    </font>
    <font>
      <b/>
      <sz val="18"/>
      <color indexed="8"/>
      <name val="Arial"/>
      <family val="2"/>
    </font>
    <font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103">
    <xf numFmtId="0" fontId="0" fillId="0" borderId="0" xfId="0"/>
    <xf numFmtId="0" fontId="1" fillId="0" borderId="0" xfId="0" applyFont="1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3" fillId="0" borderId="0" xfId="0" applyNumberFormat="1" applyFont="1"/>
    <xf numFmtId="0" fontId="4" fillId="0" borderId="0" xfId="0" applyFont="1"/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/>
    <xf numFmtId="49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right"/>
    </xf>
    <xf numFmtId="0" fontId="6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9" fillId="2" borderId="0" xfId="0" applyFont="1" applyFill="1" applyAlignment="1">
      <alignment horizontal="center" wrapText="1"/>
    </xf>
    <xf numFmtId="0" fontId="11" fillId="0" borderId="1" xfId="1" applyFont="1" applyBorder="1" applyAlignment="1">
      <alignment vertical="center"/>
    </xf>
    <xf numFmtId="0" fontId="11" fillId="0" borderId="2" xfId="1" applyFont="1" applyBorder="1" applyAlignment="1">
      <alignment vertical="center"/>
    </xf>
    <xf numFmtId="1" fontId="3" fillId="0" borderId="2" xfId="1" applyNumberFormat="1" applyFont="1" applyBorder="1" applyAlignment="1">
      <alignment horizontal="center"/>
    </xf>
    <xf numFmtId="0" fontId="3" fillId="0" borderId="2" xfId="1" applyFont="1" applyBorder="1"/>
    <xf numFmtId="0" fontId="3" fillId="0" borderId="2" xfId="1" quotePrefix="1" applyFont="1" applyBorder="1"/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3" fillId="0" borderId="4" xfId="1" applyFont="1" applyBorder="1" applyAlignment="1">
      <alignment horizontal="left" vertical="center"/>
    </xf>
    <xf numFmtId="0" fontId="13" fillId="0" borderId="0" xfId="1" applyFont="1" applyAlignment="1">
      <alignment horizontal="left" vertical="center"/>
    </xf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quotePrefix="1" applyFont="1" applyAlignment="1">
      <alignment horizontal="center"/>
    </xf>
    <xf numFmtId="0" fontId="3" fillId="0" borderId="0" xfId="1" applyFont="1"/>
    <xf numFmtId="0" fontId="12" fillId="0" borderId="0" xfId="1" applyFont="1" applyAlignment="1">
      <alignment horizontal="center" vertical="center"/>
    </xf>
    <xf numFmtId="49" fontId="12" fillId="0" borderId="5" xfId="1" applyNumberFormat="1" applyFont="1" applyBorder="1" applyAlignment="1">
      <alignment horizontal="center" vertical="center"/>
    </xf>
    <xf numFmtId="0" fontId="13" fillId="0" borderId="6" xfId="1" applyFont="1" applyBorder="1" applyAlignment="1">
      <alignment vertical="center"/>
    </xf>
    <xf numFmtId="0" fontId="13" fillId="0" borderId="7" xfId="1" applyFont="1" applyBorder="1" applyAlignment="1">
      <alignment vertical="center"/>
    </xf>
    <xf numFmtId="1" fontId="3" fillId="0" borderId="7" xfId="1" applyNumberFormat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7" xfId="1" quotePrefix="1" applyFont="1" applyBorder="1" applyAlignment="1">
      <alignment horizontal="center"/>
    </xf>
    <xf numFmtId="0" fontId="12" fillId="0" borderId="7" xfId="1" applyFont="1" applyBorder="1" applyAlignment="1">
      <alignment horizontal="center" vertical="center"/>
    </xf>
    <xf numFmtId="164" fontId="3" fillId="0" borderId="8" xfId="1" applyNumberFormat="1" applyFont="1" applyBorder="1" applyAlignment="1">
      <alignment horizontal="center" vertical="center"/>
    </xf>
    <xf numFmtId="0" fontId="14" fillId="0" borderId="9" xfId="1" applyFont="1" applyBorder="1" applyAlignment="1">
      <alignment horizontal="centerContinuous" vertical="center"/>
    </xf>
    <xf numFmtId="0" fontId="15" fillId="0" borderId="10" xfId="1" applyFont="1" applyBorder="1" applyAlignment="1">
      <alignment horizontal="centerContinuous" vertical="center"/>
    </xf>
    <xf numFmtId="0" fontId="15" fillId="0" borderId="10" xfId="1" applyFont="1" applyBorder="1" applyAlignment="1">
      <alignment horizontal="center" vertical="center"/>
    </xf>
    <xf numFmtId="165" fontId="14" fillId="3" borderId="9" xfId="1" applyNumberFormat="1" applyFont="1" applyFill="1" applyBorder="1" applyAlignment="1">
      <alignment horizontal="centerContinuous" vertical="center"/>
    </xf>
    <xf numFmtId="165" fontId="16" fillId="3" borderId="10" xfId="1" applyNumberFormat="1" applyFont="1" applyFill="1" applyBorder="1" applyAlignment="1">
      <alignment horizontal="centerContinuous" vertical="center"/>
    </xf>
    <xf numFmtId="165" fontId="3" fillId="3" borderId="10" xfId="1" applyNumberFormat="1" applyFont="1" applyFill="1" applyBorder="1" applyAlignment="1">
      <alignment horizontal="centerContinuous" vertical="center"/>
    </xf>
    <xf numFmtId="165" fontId="14" fillId="3" borderId="10" xfId="1" quotePrefix="1" applyNumberFormat="1" applyFont="1" applyFill="1" applyBorder="1" applyAlignment="1">
      <alignment horizontal="centerContinuous" vertical="center"/>
    </xf>
    <xf numFmtId="165" fontId="3" fillId="3" borderId="11" xfId="1" applyNumberFormat="1" applyFont="1" applyFill="1" applyBorder="1" applyAlignment="1">
      <alignment horizontal="centerContinuous" vertical="center"/>
    </xf>
    <xf numFmtId="165" fontId="17" fillId="4" borderId="9" xfId="1" applyNumberFormat="1" applyFont="1" applyFill="1" applyBorder="1" applyAlignment="1">
      <alignment horizontal="left" vertical="center" indent="1"/>
    </xf>
    <xf numFmtId="165" fontId="3" fillId="4" borderId="10" xfId="1" applyNumberFormat="1" applyFont="1" applyFill="1" applyBorder="1" applyAlignment="1">
      <alignment vertical="center"/>
    </xf>
    <xf numFmtId="165" fontId="18" fillId="4" borderId="11" xfId="1" applyNumberFormat="1" applyFont="1" applyFill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12" xfId="1" quotePrefix="1" applyFont="1" applyBorder="1" applyAlignment="1">
      <alignment horizontal="center" vertical="center"/>
    </xf>
    <xf numFmtId="0" fontId="12" fillId="0" borderId="9" xfId="1" applyFont="1" applyBorder="1" applyAlignment="1">
      <alignment horizontal="centerContinuous" vertical="center"/>
    </xf>
    <xf numFmtId="0" fontId="12" fillId="0" borderId="10" xfId="1" applyFont="1" applyBorder="1" applyAlignment="1">
      <alignment horizontal="centerContinuous" vertical="center"/>
    </xf>
    <xf numFmtId="0" fontId="12" fillId="0" borderId="11" xfId="1" applyFont="1" applyBorder="1" applyAlignment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166" fontId="16" fillId="0" borderId="13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7" fontId="19" fillId="0" borderId="1" xfId="0" applyNumberFormat="1" applyFont="1" applyBorder="1" applyAlignment="1" applyProtection="1">
      <alignment horizontal="left" vertical="center"/>
      <protection locked="0"/>
    </xf>
    <xf numFmtId="167" fontId="3" fillId="0" borderId="2" xfId="0" applyNumberFormat="1" applyFont="1" applyBorder="1" applyAlignment="1" applyProtection="1">
      <alignment horizontal="centerContinuous" vertical="center"/>
      <protection locked="0"/>
    </xf>
    <xf numFmtId="0" fontId="3" fillId="0" borderId="2" xfId="0" applyFont="1" applyBorder="1" applyAlignment="1" applyProtection="1">
      <alignment horizontal="centerContinuous" vertical="center"/>
      <protection locked="0"/>
    </xf>
    <xf numFmtId="0" fontId="3" fillId="0" borderId="3" xfId="0" applyFont="1" applyBorder="1" applyAlignment="1">
      <alignment horizontal="center" vertical="center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1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" fontId="3" fillId="0" borderId="14" xfId="0" applyNumberFormat="1" applyFont="1" applyBorder="1" applyAlignment="1" applyProtection="1">
      <alignment horizontal="center" vertical="center"/>
      <protection locked="0"/>
    </xf>
    <xf numFmtId="1" fontId="3" fillId="0" borderId="4" xfId="0" applyNumberFormat="1" applyFont="1" applyBorder="1" applyAlignment="1" applyProtection="1">
      <alignment horizontal="center" vertical="center"/>
      <protection locked="0"/>
    </xf>
    <xf numFmtId="167" fontId="19" fillId="0" borderId="4" xfId="0" applyNumberFormat="1" applyFont="1" applyBorder="1" applyAlignment="1" applyProtection="1">
      <alignment horizontal="left" vertical="center"/>
      <protection locked="0"/>
    </xf>
    <xf numFmtId="167" fontId="3" fillId="0" borderId="0" xfId="0" applyNumberFormat="1" applyFont="1" applyAlignment="1" applyProtection="1">
      <alignment horizontal="centerContinuous" vertical="center"/>
      <protection locked="0"/>
    </xf>
    <xf numFmtId="0" fontId="3" fillId="0" borderId="0" xfId="0" applyFont="1" applyAlignment="1" applyProtection="1">
      <alignment horizontal="centerContinuous" vertical="center"/>
      <protection locked="0"/>
    </xf>
    <xf numFmtId="0" fontId="3" fillId="0" borderId="5" xfId="0" applyFont="1" applyBorder="1" applyAlignment="1">
      <alignment horizontal="center" vertical="center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15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right" vertical="center"/>
      <protection locked="0"/>
    </xf>
    <xf numFmtId="0" fontId="3" fillId="0" borderId="7" xfId="0" quotePrefix="1" applyFont="1" applyBorder="1" applyAlignment="1" applyProtection="1">
      <alignment horizontal="left" vertical="center"/>
      <protection locked="0"/>
    </xf>
    <xf numFmtId="0" fontId="3" fillId="0" borderId="7" xfId="0" quotePrefix="1" applyFont="1" applyBorder="1" applyAlignment="1">
      <alignment horizontal="left" vertical="center"/>
    </xf>
    <xf numFmtId="167" fontId="3" fillId="0" borderId="7" xfId="0" applyNumberFormat="1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>
      <alignment horizontal="center" vertical="center"/>
    </xf>
    <xf numFmtId="49" fontId="3" fillId="1" borderId="12" xfId="0" applyNumberFormat="1" applyFont="1" applyFill="1" applyBorder="1" applyAlignment="1" applyProtection="1">
      <alignment horizontal="center"/>
      <protection locked="0"/>
    </xf>
    <xf numFmtId="49" fontId="3" fillId="1" borderId="9" xfId="0" applyNumberFormat="1" applyFont="1" applyFill="1" applyBorder="1" applyAlignment="1" applyProtection="1">
      <alignment horizontal="center"/>
      <protection locked="0"/>
    </xf>
    <xf numFmtId="49" fontId="3" fillId="1" borderId="10" xfId="0" applyNumberFormat="1" applyFont="1" applyFill="1" applyBorder="1" applyAlignment="1" applyProtection="1">
      <alignment horizontal="center"/>
      <protection locked="0"/>
    </xf>
    <xf numFmtId="165" fontId="3" fillId="1" borderId="11" xfId="0" applyNumberFormat="1" applyFont="1" applyFill="1" applyBorder="1" applyAlignment="1" applyProtection="1">
      <alignment horizontal="center"/>
      <protection locked="0"/>
    </xf>
    <xf numFmtId="1" fontId="3" fillId="0" borderId="4" xfId="0" applyNumberFormat="1" applyFont="1" applyBorder="1" applyAlignment="1" applyProtection="1">
      <alignment horizontal="right" vertical="center"/>
      <protection locked="0"/>
    </xf>
    <xf numFmtId="0" fontId="3" fillId="0" borderId="0" xfId="0" quotePrefix="1" applyFont="1" applyAlignment="1" applyProtection="1">
      <alignment horizontal="left" vertical="center"/>
      <protection locked="0"/>
    </xf>
    <xf numFmtId="0" fontId="3" fillId="0" borderId="0" xfId="0" quotePrefix="1" applyFont="1" applyAlignment="1">
      <alignment horizontal="left" vertical="center"/>
    </xf>
    <xf numFmtId="167" fontId="3" fillId="0" borderId="0" xfId="0" applyNumberFormat="1" applyFont="1" applyAlignment="1" applyProtection="1">
      <alignment horizontal="left" vertical="center"/>
      <protection locked="0"/>
    </xf>
    <xf numFmtId="49" fontId="3" fillId="0" borderId="0" xfId="1" applyNumberFormat="1" applyFont="1" applyAlignment="1" applyProtection="1">
      <alignment horizontal="center"/>
      <protection locked="0"/>
    </xf>
    <xf numFmtId="49" fontId="3" fillId="0" borderId="0" xfId="1" quotePrefix="1" applyNumberFormat="1" applyFont="1" applyAlignment="1" applyProtection="1">
      <alignment horizontal="center"/>
      <protection locked="0"/>
    </xf>
    <xf numFmtId="165" fontId="3" fillId="0" borderId="0" xfId="1" applyNumberFormat="1" applyFont="1" applyAlignment="1" applyProtection="1">
      <alignment horizontal="center"/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5" borderId="0" xfId="0" applyNumberFormat="1" applyFont="1" applyFill="1"/>
    <xf numFmtId="49" fontId="3" fillId="0" borderId="0" xfId="0" applyNumberFormat="1" applyFont="1" applyAlignment="1">
      <alignment horizontal="left"/>
    </xf>
  </cellXfs>
  <cellStyles count="2">
    <cellStyle name="Normal" xfId="0" builtinId="0"/>
    <cellStyle name="Normal 2" xfId="1" xr:uid="{18EB36F8-97A1-4149-B0FD-2160972943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_working\carollo_200000\d0207529\16990%20-%20Conduit%20Schedule%2071.xlsm" TargetMode="External"/><Relationship Id="rId1" Type="http://schemas.openxmlformats.org/officeDocument/2006/relationships/externalLinkPath" Target="file:///c:\pw_working\carollo_200000\d0207529\16990%20-%20Conduit%20Schedule%207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rolloh2o-my.sharepoint.com/pw_working/projectwise/mtevebaugh/d0700159/16990%20-%20Conduit%20Schedul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ortTest"/>
      <sheetName val="Startup"/>
      <sheetName val="Work"/>
      <sheetName val="DataSheet"/>
      <sheetName val="ErrorReport"/>
      <sheetName val="RoutingList"/>
      <sheetName val="Instructions"/>
      <sheetName val="Print - Specs"/>
      <sheetName val="NumberChart"/>
      <sheetName val="Wires"/>
      <sheetName val="Cost Estimate"/>
      <sheetName val="Conduit"/>
      <sheetName val="Calculator"/>
      <sheetName val="Macro Quick Help"/>
      <sheetName val="AboutDialog"/>
      <sheetName val="Import - CAD"/>
      <sheetName val="TradeSize"/>
      <sheetName val="DB-Generator"/>
      <sheetName val="StctKeys"/>
      <sheetName val="QUERIES"/>
      <sheetName val="Version History"/>
    </sheetNames>
    <sheetDataSet>
      <sheetData sheetId="0"/>
      <sheetData sheetId="1">
        <row r="6">
          <cell r="F6">
            <v>71</v>
          </cell>
        </row>
      </sheetData>
      <sheetData sheetId="2">
        <row r="1">
          <cell r="AX1" t="str">
            <v>N/A</v>
          </cell>
        </row>
        <row r="277">
          <cell r="H277" t="str">
            <v>#14</v>
          </cell>
        </row>
        <row r="278">
          <cell r="H278" t="str">
            <v>#12</v>
          </cell>
        </row>
        <row r="279">
          <cell r="H279" t="str">
            <v>#10</v>
          </cell>
        </row>
        <row r="280">
          <cell r="H280" t="str">
            <v>#8</v>
          </cell>
        </row>
        <row r="281">
          <cell r="H281" t="str">
            <v>#6</v>
          </cell>
        </row>
        <row r="282">
          <cell r="H282" t="str">
            <v>#4</v>
          </cell>
        </row>
        <row r="283">
          <cell r="H283" t="str">
            <v>#3</v>
          </cell>
        </row>
        <row r="284">
          <cell r="H284" t="str">
            <v>#2</v>
          </cell>
        </row>
        <row r="285">
          <cell r="H285" t="str">
            <v>#1</v>
          </cell>
        </row>
        <row r="286">
          <cell r="H286" t="str">
            <v>#1/0</v>
          </cell>
        </row>
        <row r="287">
          <cell r="H287" t="str">
            <v>#2/0</v>
          </cell>
        </row>
        <row r="288">
          <cell r="H288" t="str">
            <v>#3/0</v>
          </cell>
        </row>
        <row r="289">
          <cell r="H289" t="str">
            <v>#4/0</v>
          </cell>
        </row>
        <row r="290">
          <cell r="H290" t="str">
            <v>250</v>
          </cell>
        </row>
        <row r="291">
          <cell r="H291" t="str">
            <v>300</v>
          </cell>
        </row>
        <row r="292">
          <cell r="H292" t="str">
            <v>350</v>
          </cell>
        </row>
        <row r="293">
          <cell r="H293" t="str">
            <v>500</v>
          </cell>
        </row>
        <row r="294">
          <cell r="H294" t="str">
            <v>600</v>
          </cell>
        </row>
        <row r="295">
          <cell r="H295" t="str">
            <v>750</v>
          </cell>
        </row>
        <row r="296">
          <cell r="H296" t="str">
            <v>1000</v>
          </cell>
        </row>
        <row r="297">
          <cell r="H297" t="str">
            <v>400</v>
          </cell>
        </row>
        <row r="298">
          <cell r="H298" t="str">
            <v>PULL</v>
          </cell>
        </row>
        <row r="300">
          <cell r="H300" t="str">
            <v>2/CS-#16</v>
          </cell>
        </row>
        <row r="301">
          <cell r="H301" t="str">
            <v>3/CS-#16</v>
          </cell>
        </row>
        <row r="302">
          <cell r="H302" t="str">
            <v>MFR</v>
          </cell>
        </row>
        <row r="304">
          <cell r="H304" t="str">
            <v>12/FO</v>
          </cell>
        </row>
        <row r="305">
          <cell r="H305" t="str">
            <v>24/FO</v>
          </cell>
        </row>
        <row r="306">
          <cell r="H306" t="str">
            <v>36/FO</v>
          </cell>
        </row>
        <row r="307">
          <cell r="H307" t="str">
            <v>48/FO</v>
          </cell>
        </row>
        <row r="308">
          <cell r="H308" t="str">
            <v>72/FO</v>
          </cell>
        </row>
        <row r="309">
          <cell r="H309" t="str">
            <v>96/FO</v>
          </cell>
        </row>
        <row r="310">
          <cell r="H310" t="str">
            <v>144/FO</v>
          </cell>
        </row>
        <row r="312">
          <cell r="H312" t="str">
            <v>CAT5E</v>
          </cell>
        </row>
        <row r="313">
          <cell r="H313" t="str">
            <v>CAT6</v>
          </cell>
        </row>
        <row r="314">
          <cell r="H314" t="str">
            <v>CAT6A</v>
          </cell>
        </row>
        <row r="315">
          <cell r="H315" t="str">
            <v>DNThick</v>
          </cell>
        </row>
        <row r="316">
          <cell r="H316" t="str">
            <v>DNThin</v>
          </cell>
        </row>
        <row r="317">
          <cell r="H317" t="str">
            <v>PBPA</v>
          </cell>
        </row>
        <row r="318">
          <cell r="H318" t="str">
            <v>PBDP</v>
          </cell>
        </row>
        <row r="319">
          <cell r="H319" t="str">
            <v>FFBUS</v>
          </cell>
        </row>
        <row r="320">
          <cell r="H320" t="str">
            <v>RS-485</v>
          </cell>
        </row>
        <row r="322">
          <cell r="H322" t="str">
            <v>3/C-#12:VFD</v>
          </cell>
        </row>
        <row r="323">
          <cell r="H323" t="str">
            <v>3/C-#10:VFD</v>
          </cell>
        </row>
        <row r="324">
          <cell r="H324" t="str">
            <v>3/C-#8:VFD</v>
          </cell>
        </row>
        <row r="325">
          <cell r="H325" t="str">
            <v>3/C-#6:VFD</v>
          </cell>
        </row>
        <row r="326">
          <cell r="H326" t="str">
            <v>3/C-#4:VFD</v>
          </cell>
        </row>
        <row r="327">
          <cell r="H327" t="str">
            <v>3/C-#2:VFD</v>
          </cell>
        </row>
        <row r="328">
          <cell r="H328" t="str">
            <v>3/C-#1:VFD</v>
          </cell>
        </row>
        <row r="329">
          <cell r="H329" t="str">
            <v>3/C-#1/0:VFD</v>
          </cell>
        </row>
        <row r="330">
          <cell r="H330" t="str">
            <v>3/C-#2/0:VFD</v>
          </cell>
        </row>
        <row r="331">
          <cell r="H331" t="str">
            <v>3/C-#3/0:VFD</v>
          </cell>
        </row>
        <row r="332">
          <cell r="H332" t="str">
            <v>3/C-#4/0:VFD</v>
          </cell>
        </row>
        <row r="333">
          <cell r="H333" t="str">
            <v>3/C-250:VFD</v>
          </cell>
        </row>
        <row r="334">
          <cell r="H334" t="str">
            <v>3/C-350:VFD</v>
          </cell>
        </row>
        <row r="335">
          <cell r="H335" t="str">
            <v>3/C-500:VFD</v>
          </cell>
        </row>
        <row r="337">
          <cell r="H337" t="str">
            <v>#6:5KV</v>
          </cell>
        </row>
        <row r="338">
          <cell r="H338" t="str">
            <v>#4:5KV</v>
          </cell>
        </row>
        <row r="339">
          <cell r="H339" t="str">
            <v>#2:5KV</v>
          </cell>
        </row>
        <row r="340">
          <cell r="H340" t="str">
            <v>#1:5KV</v>
          </cell>
        </row>
        <row r="341">
          <cell r="H341" t="str">
            <v>#1/0:5KV</v>
          </cell>
        </row>
        <row r="342">
          <cell r="H342" t="str">
            <v>#2/0:5KV</v>
          </cell>
        </row>
        <row r="343">
          <cell r="H343" t="str">
            <v>#3/0:5KV</v>
          </cell>
        </row>
        <row r="344">
          <cell r="H344" t="str">
            <v>#4/0:5KV</v>
          </cell>
        </row>
        <row r="345">
          <cell r="H345" t="str">
            <v>250:5KV</v>
          </cell>
        </row>
        <row r="346">
          <cell r="H346" t="str">
            <v>350:5KV</v>
          </cell>
        </row>
        <row r="347">
          <cell r="H347" t="str">
            <v>500:5KV</v>
          </cell>
        </row>
        <row r="348">
          <cell r="H348" t="str">
            <v>750:5KV</v>
          </cell>
        </row>
        <row r="349">
          <cell r="H349" t="str">
            <v>1000:5KV</v>
          </cell>
        </row>
        <row r="351">
          <cell r="H351" t="str">
            <v>#2:15KV</v>
          </cell>
        </row>
        <row r="352">
          <cell r="H352" t="str">
            <v>#1:15KV</v>
          </cell>
        </row>
        <row r="353">
          <cell r="H353" t="str">
            <v>#1/0:15KV</v>
          </cell>
        </row>
        <row r="354">
          <cell r="H354" t="str">
            <v>#2/0:15KV</v>
          </cell>
        </row>
        <row r="355">
          <cell r="H355" t="str">
            <v>#3/0:15KV</v>
          </cell>
        </row>
        <row r="356">
          <cell r="H356" t="str">
            <v>#4/0:15KV</v>
          </cell>
        </row>
        <row r="357">
          <cell r="H357" t="str">
            <v>250:15KV</v>
          </cell>
        </row>
        <row r="358">
          <cell r="H358" t="str">
            <v>350:15KV</v>
          </cell>
        </row>
        <row r="359">
          <cell r="H359" t="str">
            <v>500:15KV</v>
          </cell>
        </row>
        <row r="360">
          <cell r="H360" t="str">
            <v>750:15KV</v>
          </cell>
        </row>
        <row r="361">
          <cell r="H361" t="str">
            <v>1000:15KV</v>
          </cell>
        </row>
        <row r="363">
          <cell r="H363" t="str">
            <v>#1:25KV</v>
          </cell>
        </row>
        <row r="364">
          <cell r="H364" t="str">
            <v>#1/0:25KV</v>
          </cell>
        </row>
        <row r="365">
          <cell r="H365" t="str">
            <v>#2/0:25KV</v>
          </cell>
        </row>
        <row r="366">
          <cell r="H366" t="str">
            <v>#3/0:25KV</v>
          </cell>
        </row>
        <row r="367">
          <cell r="H367" t="str">
            <v>#4/0:25KV</v>
          </cell>
        </row>
        <row r="368">
          <cell r="H368" t="str">
            <v>250:25KV</v>
          </cell>
        </row>
        <row r="369">
          <cell r="H369" t="str">
            <v>350:25KV</v>
          </cell>
        </row>
        <row r="370">
          <cell r="H370" t="str">
            <v>500:25KV</v>
          </cell>
        </row>
        <row r="371">
          <cell r="H371" t="str">
            <v>750:25KV</v>
          </cell>
        </row>
        <row r="374">
          <cell r="H374" t="str">
            <v xml:space="preserve">2/C-#14 </v>
          </cell>
        </row>
        <row r="375">
          <cell r="H375" t="str">
            <v xml:space="preserve">3/C-#14 </v>
          </cell>
        </row>
        <row r="376">
          <cell r="H376" t="str">
            <v xml:space="preserve">4/C-#14 </v>
          </cell>
        </row>
        <row r="377">
          <cell r="H377" t="str">
            <v xml:space="preserve">5/C-#14 </v>
          </cell>
        </row>
        <row r="378">
          <cell r="H378" t="str">
            <v xml:space="preserve">7/C-#14 </v>
          </cell>
        </row>
        <row r="379">
          <cell r="H379" t="str">
            <v xml:space="preserve">9/C-#14 </v>
          </cell>
        </row>
        <row r="380">
          <cell r="H380" t="str">
            <v>12/C-#14</v>
          </cell>
        </row>
        <row r="381">
          <cell r="H381" t="str">
            <v>15/C-#14</v>
          </cell>
        </row>
        <row r="382">
          <cell r="H382" t="str">
            <v xml:space="preserve">19/C-#14 </v>
          </cell>
        </row>
        <row r="383">
          <cell r="H383" t="str">
            <v>25/C-#14</v>
          </cell>
        </row>
        <row r="384">
          <cell r="H384" t="str">
            <v>30/C-#14</v>
          </cell>
        </row>
        <row r="385">
          <cell r="H385" t="str">
            <v>37/C-#14</v>
          </cell>
        </row>
        <row r="386">
          <cell r="H386" t="str">
            <v xml:space="preserve">3/C-#12 </v>
          </cell>
        </row>
        <row r="387">
          <cell r="H387" t="str">
            <v xml:space="preserve">4/C-#12 </v>
          </cell>
        </row>
        <row r="388">
          <cell r="H388" t="str">
            <v xml:space="preserve">5/C-#12 </v>
          </cell>
        </row>
        <row r="389">
          <cell r="H389" t="str">
            <v xml:space="preserve">12/C-#12 </v>
          </cell>
        </row>
        <row r="390">
          <cell r="H390" t="str">
            <v xml:space="preserve">3/C-#10 </v>
          </cell>
        </row>
        <row r="391">
          <cell r="H391" t="str">
            <v xml:space="preserve">4/C-#10 </v>
          </cell>
        </row>
        <row r="392">
          <cell r="H392" t="str">
            <v xml:space="preserve">9/C-#10 </v>
          </cell>
        </row>
        <row r="393">
          <cell r="H393" t="str">
            <v xml:space="preserve">12/C-#10 </v>
          </cell>
        </row>
        <row r="394">
          <cell r="H394" t="str">
            <v xml:space="preserve">4/C-#8 </v>
          </cell>
        </row>
        <row r="395">
          <cell r="H395" t="str">
            <v xml:space="preserve">4/C-#6 </v>
          </cell>
        </row>
        <row r="396">
          <cell r="H396" t="str">
            <v xml:space="preserve">4/C-#4 </v>
          </cell>
        </row>
        <row r="397">
          <cell r="H397" t="str">
            <v xml:space="preserve">4/C-#2 </v>
          </cell>
        </row>
        <row r="398">
          <cell r="H398" t="str">
            <v xml:space="preserve">4/C-#1 </v>
          </cell>
        </row>
        <row r="399">
          <cell r="H399" t="str">
            <v xml:space="preserve">4/C-#1/0  </v>
          </cell>
        </row>
        <row r="400">
          <cell r="H400" t="str">
            <v xml:space="preserve">4/C-#2/0  </v>
          </cell>
        </row>
        <row r="401">
          <cell r="H401" t="str">
            <v xml:space="preserve">4/C-#3/0  </v>
          </cell>
        </row>
        <row r="402">
          <cell r="H402" t="str">
            <v xml:space="preserve">4/C-#4/0  </v>
          </cell>
        </row>
        <row r="403">
          <cell r="H403" t="str">
            <v xml:space="preserve">4/C-250  </v>
          </cell>
        </row>
        <row r="404">
          <cell r="H404" t="str">
            <v xml:space="preserve">4/C-350  </v>
          </cell>
        </row>
        <row r="405">
          <cell r="H405" t="str">
            <v xml:space="preserve">4/C-500  </v>
          </cell>
        </row>
      </sheetData>
      <sheetData sheetId="3">
        <row r="1">
          <cell r="I1" t="str">
            <v>ACT SIZE</v>
          </cell>
          <cell r="L1" t="str">
            <v>GRC LENGTH</v>
          </cell>
          <cell r="M1" t="str">
            <v>PCS LENGTH</v>
          </cell>
          <cell r="N1" t="str">
            <v>SLT LENGTH</v>
          </cell>
          <cell r="O1" t="str">
            <v>TOTAL LENGTH</v>
          </cell>
          <cell r="P1" t="str">
            <v>CONDUCTOR 1 LENGTH</v>
          </cell>
          <cell r="Q1" t="str">
            <v>CONDUCTOR 1 SIZE</v>
          </cell>
          <cell r="R1" t="str">
            <v>CONDUCTOR 2 LENGTH</v>
          </cell>
          <cell r="S1" t="str">
            <v>CONDUCTOR 2 SIZE</v>
          </cell>
          <cell r="T1" t="str">
            <v>CONDUCTOR 3 LENGTH</v>
          </cell>
          <cell r="U1" t="str">
            <v>CONDUCTOR 3 SIZE</v>
          </cell>
          <cell r="V1" t="str">
            <v>CONDUCTOR 4 LENGTH</v>
          </cell>
          <cell r="W1" t="str">
            <v>CONDUCTOR 4 SIZE</v>
          </cell>
          <cell r="X1" t="str">
            <v>GROUND SIZE</v>
          </cell>
        </row>
        <row r="2">
          <cell r="I2">
            <v>0.75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 t="str">
            <v>#14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X2" t="str">
            <v>#14</v>
          </cell>
        </row>
        <row r="3">
          <cell r="I3">
            <v>0.75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#14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X3" t="str">
            <v>#14</v>
          </cell>
        </row>
        <row r="4">
          <cell r="I4">
            <v>0.75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 t="str">
            <v>#14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X4" t="str">
            <v>#14</v>
          </cell>
        </row>
        <row r="5">
          <cell r="I5">
            <v>0.75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 t="str">
            <v>#14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X5" t="str">
            <v>#14</v>
          </cell>
        </row>
        <row r="6">
          <cell r="I6">
            <v>0.75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 t="str">
            <v>#14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X6" t="str">
            <v>#14</v>
          </cell>
        </row>
        <row r="7">
          <cell r="I7">
            <v>0.75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 t="str">
            <v>#14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 t="str">
            <v>#14</v>
          </cell>
        </row>
        <row r="8">
          <cell r="I8">
            <v>0.75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 t="str">
            <v>MFR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X8" t="str">
            <v>#14</v>
          </cell>
        </row>
        <row r="9">
          <cell r="I9">
            <v>0.75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 t="str">
            <v>MFR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X9" t="str">
            <v>#14</v>
          </cell>
        </row>
        <row r="10">
          <cell r="I10">
            <v>0.75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#14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X10" t="str">
            <v>#14</v>
          </cell>
        </row>
        <row r="11">
          <cell r="I11">
            <v>0.75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 t="str">
            <v>#14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X11" t="str">
            <v>#14</v>
          </cell>
        </row>
        <row r="12">
          <cell r="I12">
            <v>0.75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 t="str">
            <v>MFR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X12" t="str">
            <v>#14</v>
          </cell>
        </row>
        <row r="13">
          <cell r="I13">
            <v>0.75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 t="str">
            <v>#14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X13" t="str">
            <v>#14</v>
          </cell>
        </row>
        <row r="14">
          <cell r="I14">
            <v>0.75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 t="str">
            <v>#14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X14" t="str">
            <v>#14</v>
          </cell>
        </row>
        <row r="15">
          <cell r="I15">
            <v>0.75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#14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 t="str">
            <v>#14</v>
          </cell>
        </row>
        <row r="16">
          <cell r="I16">
            <v>0.75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#14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 t="str">
            <v>#14</v>
          </cell>
        </row>
        <row r="17">
          <cell r="I17">
            <v>0.75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 t="str">
            <v>#14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X17" t="str">
            <v>#14</v>
          </cell>
        </row>
        <row r="18">
          <cell r="I18">
            <v>0.75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 t="str">
            <v>#14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X18" t="str">
            <v>#14</v>
          </cell>
        </row>
        <row r="19">
          <cell r="I19">
            <v>0.75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 t="str">
            <v>#14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X19" t="str">
            <v>#14</v>
          </cell>
        </row>
        <row r="20">
          <cell r="I20">
            <v>0.75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 t="str">
            <v>#14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X20" t="str">
            <v>#14</v>
          </cell>
        </row>
        <row r="21">
          <cell r="I21">
            <v>0.75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 t="str">
            <v>#14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X21" t="str">
            <v>#14</v>
          </cell>
        </row>
        <row r="22">
          <cell r="I22">
            <v>0.75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 t="str">
            <v>#14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X22" t="str">
            <v>#14</v>
          </cell>
        </row>
        <row r="23">
          <cell r="I23">
            <v>0.75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 t="str">
            <v>#14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X23" t="str">
            <v>#14</v>
          </cell>
        </row>
        <row r="24">
          <cell r="I24">
            <v>0.75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 t="str">
            <v>#14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X24" t="str">
            <v>#14</v>
          </cell>
        </row>
        <row r="25">
          <cell r="I25">
            <v>0.75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 t="str">
            <v>#14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 t="str">
            <v>#14</v>
          </cell>
        </row>
        <row r="26">
          <cell r="I26">
            <v>0.75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 t="str">
            <v>#14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X26" t="str">
            <v>#14</v>
          </cell>
        </row>
        <row r="27">
          <cell r="I27">
            <v>0.75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 t="str">
            <v>#14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X27" t="str">
            <v>#14</v>
          </cell>
        </row>
        <row r="28">
          <cell r="I28">
            <v>0.75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 t="str">
            <v>#14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X28" t="str">
            <v>#14</v>
          </cell>
        </row>
        <row r="29">
          <cell r="I29">
            <v>0.75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 t="str">
            <v>#12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X29" t="str">
            <v>#12</v>
          </cell>
        </row>
        <row r="30">
          <cell r="I30">
            <v>0.75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 t="str">
            <v>#12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X30" t="str">
            <v>#12</v>
          </cell>
        </row>
        <row r="31">
          <cell r="I31">
            <v>0.75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 t="str">
            <v>#12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X31" t="str">
            <v>#12</v>
          </cell>
        </row>
        <row r="32">
          <cell r="I32">
            <v>0.75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 t="str">
            <v>#12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X32" t="str">
            <v>#12</v>
          </cell>
        </row>
        <row r="33">
          <cell r="I33">
            <v>0.75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 t="str">
            <v>#12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X33" t="str">
            <v>#12</v>
          </cell>
        </row>
        <row r="34">
          <cell r="I34">
            <v>0.75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 t="str">
            <v>#12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X34" t="str">
            <v>#12</v>
          </cell>
        </row>
        <row r="35">
          <cell r="I35">
            <v>0.75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 t="str">
            <v>#12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X35" t="str">
            <v>#12</v>
          </cell>
        </row>
        <row r="36">
          <cell r="I36">
            <v>0.75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 t="str">
            <v>#12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X36" t="str">
            <v>#12</v>
          </cell>
        </row>
        <row r="37">
          <cell r="I37">
            <v>0.75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 t="str">
            <v>#12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X37" t="str">
            <v>#12</v>
          </cell>
        </row>
        <row r="38">
          <cell r="I38">
            <v>0.75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#12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X38" t="str">
            <v>#12</v>
          </cell>
        </row>
        <row r="39">
          <cell r="I39">
            <v>0.75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#12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X39" t="str">
            <v>#12</v>
          </cell>
        </row>
        <row r="40">
          <cell r="I40">
            <v>0.75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#12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X40" t="str">
            <v>#12</v>
          </cell>
        </row>
        <row r="41">
          <cell r="I41">
            <v>0.75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RS-485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X41" t="str">
            <v>#14</v>
          </cell>
        </row>
        <row r="42">
          <cell r="I42">
            <v>0.75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RS-485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X42" t="str">
            <v>#14</v>
          </cell>
        </row>
        <row r="43">
          <cell r="I43">
            <v>0.75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RS-485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X43" t="str">
            <v>#14</v>
          </cell>
        </row>
        <row r="44">
          <cell r="I44">
            <v>0.75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 t="str">
            <v>RS-485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X44" t="str">
            <v>#14</v>
          </cell>
        </row>
        <row r="45">
          <cell r="I45">
            <v>0.75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#12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X45" t="str">
            <v>#12</v>
          </cell>
        </row>
        <row r="46">
          <cell r="I46">
            <v>0.75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#12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X46" t="str">
            <v>#12</v>
          </cell>
        </row>
        <row r="47">
          <cell r="I47">
            <v>1.5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#2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X47" t="str">
            <v>#8</v>
          </cell>
        </row>
        <row r="48">
          <cell r="I48">
            <v>1.5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#1/0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X48" t="str">
            <v>#6</v>
          </cell>
        </row>
        <row r="49">
          <cell r="I49">
            <v>1.5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#1/0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X49" t="str">
            <v>#6</v>
          </cell>
        </row>
        <row r="50">
          <cell r="I50">
            <v>2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#4/0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X50" t="str">
            <v>#4</v>
          </cell>
        </row>
        <row r="51">
          <cell r="I51">
            <v>0.75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 t="str">
            <v>2/CS-#16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X51" t="str">
            <v>#14</v>
          </cell>
        </row>
        <row r="52">
          <cell r="I52">
            <v>0.75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 t="str">
            <v>2/CS-#16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X52" t="str">
            <v>#14</v>
          </cell>
        </row>
        <row r="53">
          <cell r="I53">
            <v>0.75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 t="str">
            <v>2/CS-#16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X53" t="str">
            <v>#14</v>
          </cell>
        </row>
        <row r="54">
          <cell r="I54">
            <v>0.75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 t="str">
            <v>2/CS-#16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X54" t="str">
            <v>#14</v>
          </cell>
        </row>
        <row r="55">
          <cell r="I55">
            <v>0.75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 t="str">
            <v>2/CS-#16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X55" t="str">
            <v>#14</v>
          </cell>
        </row>
        <row r="56">
          <cell r="I56">
            <v>0.75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 t="str">
            <v>2/CS-#16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X56" t="str">
            <v>#14</v>
          </cell>
        </row>
        <row r="57">
          <cell r="I57">
            <v>0.75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 t="str">
            <v>2/CS-#16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X57" t="str">
            <v>#14</v>
          </cell>
        </row>
        <row r="58">
          <cell r="I58">
            <v>0.75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 t="str">
            <v>2/CS-#16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X58" t="str">
            <v>#14</v>
          </cell>
        </row>
        <row r="59">
          <cell r="I59">
            <v>0.75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 t="str">
            <v>2/CS-#16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 t="str">
            <v>#14</v>
          </cell>
        </row>
        <row r="60">
          <cell r="I60">
            <v>0.75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 t="str">
            <v>2/CS-#16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X60" t="str">
            <v>#14</v>
          </cell>
        </row>
        <row r="61">
          <cell r="I61">
            <v>0.75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 t="str">
            <v>2/CS-#16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X61" t="str">
            <v>#14</v>
          </cell>
        </row>
        <row r="62">
          <cell r="I62">
            <v>0.75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 t="str">
            <v>2/CS-#16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X62" t="str">
            <v>#14</v>
          </cell>
        </row>
        <row r="63">
          <cell r="I63">
            <v>0.75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 t="str">
            <v>2/CS-#16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X63" t="str">
            <v>#14</v>
          </cell>
        </row>
      </sheetData>
      <sheetData sheetId="4"/>
      <sheetData sheetId="5"/>
      <sheetData sheetId="6"/>
      <sheetData sheetId="7"/>
      <sheetData sheetId="8"/>
      <sheetData sheetId="9">
        <row r="1">
          <cell r="I1" t="str">
            <v>XHHW-2</v>
          </cell>
        </row>
        <row r="4">
          <cell r="B4" t="str">
            <v>INDEX</v>
          </cell>
          <cell r="C4" t="str">
            <v>SIZE</v>
          </cell>
          <cell r="D4" t="str">
            <v>TYPE</v>
          </cell>
        </row>
        <row r="7">
          <cell r="AB7" t="str">
            <v>XHHW</v>
          </cell>
          <cell r="AC7">
            <v>19</v>
          </cell>
        </row>
        <row r="8">
          <cell r="B8">
            <v>82</v>
          </cell>
          <cell r="C8" t="str">
            <v>#18</v>
          </cell>
          <cell r="D8" t="str">
            <v>XHHW-2</v>
          </cell>
          <cell r="F8" t="str">
            <v>#18</v>
          </cell>
          <cell r="G8">
            <v>82</v>
          </cell>
          <cell r="H8" t="str">
            <v>XHHW-2</v>
          </cell>
          <cell r="I8">
            <v>8.5999999999999993E-2</v>
          </cell>
          <cell r="J8">
            <v>5.8088048164875268E-3</v>
          </cell>
          <cell r="M8" t="str">
            <v>Unavail</v>
          </cell>
          <cell r="N8" t="str">
            <v>Unavail</v>
          </cell>
          <cell r="O8">
            <v>8.4000000000000005E-2</v>
          </cell>
          <cell r="P8">
            <v>5.5417694409323958E-3</v>
          </cell>
          <cell r="Q8">
            <v>8.4000000000000005E-2</v>
          </cell>
          <cell r="S8">
            <v>8.4000000000000005E-2</v>
          </cell>
          <cell r="T8">
            <v>5.5417694409323958E-3</v>
          </cell>
          <cell r="U8">
            <v>8.5999999999999993E-2</v>
          </cell>
          <cell r="V8">
            <v>5.8088048164875268E-3</v>
          </cell>
          <cell r="W8" t="str">
            <v>Unavail</v>
          </cell>
          <cell r="X8" t="str">
            <v>Unavail</v>
          </cell>
          <cell r="AB8" t="str">
            <v>XHHW-2</v>
          </cell>
          <cell r="AC8">
            <v>19</v>
          </cell>
        </row>
        <row r="9">
          <cell r="B9">
            <v>84</v>
          </cell>
          <cell r="C9" t="str">
            <v>#16</v>
          </cell>
          <cell r="D9" t="str">
            <v>XHHW-2</v>
          </cell>
          <cell r="F9" t="str">
            <v>#16</v>
          </cell>
          <cell r="G9">
            <v>84</v>
          </cell>
          <cell r="H9" t="str">
            <v>XHHW-2</v>
          </cell>
          <cell r="I9">
            <v>9.8000000000000004E-2</v>
          </cell>
          <cell r="J9">
            <v>7.5429639612690945E-3</v>
          </cell>
          <cell r="M9" t="str">
            <v>Unavail</v>
          </cell>
          <cell r="N9" t="str">
            <v>Unavail</v>
          </cell>
          <cell r="O9">
            <v>9.6000000000000002E-2</v>
          </cell>
          <cell r="P9">
            <v>7.2382294738708832E-3</v>
          </cell>
          <cell r="Q9">
            <v>9.6000000000000002E-2</v>
          </cell>
          <cell r="S9">
            <v>9.6000000000000002E-2</v>
          </cell>
          <cell r="T9">
            <v>7.2382294738708832E-3</v>
          </cell>
          <cell r="U9">
            <v>9.8000000000000004E-2</v>
          </cell>
          <cell r="V9">
            <v>7.5429639612690945E-3</v>
          </cell>
          <cell r="W9" t="str">
            <v>Unavail</v>
          </cell>
          <cell r="X9" t="str">
            <v>Unavail</v>
          </cell>
          <cell r="AB9" t="str">
            <v>THHN</v>
          </cell>
          <cell r="AC9">
            <v>15</v>
          </cell>
        </row>
        <row r="10">
          <cell r="B10">
            <v>86</v>
          </cell>
          <cell r="C10" t="str">
            <v>#14</v>
          </cell>
          <cell r="D10" t="str">
            <v>XHHW-2</v>
          </cell>
          <cell r="F10" t="str">
            <v>#14</v>
          </cell>
          <cell r="G10">
            <v>86</v>
          </cell>
          <cell r="H10" t="str">
            <v>XHHW-2</v>
          </cell>
          <cell r="I10">
            <v>0.193</v>
          </cell>
          <cell r="J10">
            <v>2.9255296188391556E-2</v>
          </cell>
          <cell r="M10">
            <v>0.193</v>
          </cell>
          <cell r="N10">
            <v>2.9255296188391556E-2</v>
          </cell>
          <cell r="O10">
            <v>0.13300000000000001</v>
          </cell>
          <cell r="P10">
            <v>1.3892908112337465E-2</v>
          </cell>
          <cell r="Q10" t="str">
            <v>#N/A</v>
          </cell>
          <cell r="S10">
            <v>0.111</v>
          </cell>
          <cell r="T10">
            <v>9.6768907712199599E-3</v>
          </cell>
          <cell r="U10">
            <v>0.113</v>
          </cell>
          <cell r="V10">
            <v>1.0028749148422018E-2</v>
          </cell>
          <cell r="W10">
            <v>0.13300000000000001</v>
          </cell>
          <cell r="X10">
            <v>1.3892908112337465E-2</v>
          </cell>
          <cell r="AB10" t="str">
            <v>THWN</v>
          </cell>
          <cell r="AC10">
            <v>15</v>
          </cell>
        </row>
        <row r="11">
          <cell r="B11">
            <v>88</v>
          </cell>
          <cell r="C11" t="str">
            <v>#12</v>
          </cell>
          <cell r="D11" t="str">
            <v>XHHW-2</v>
          </cell>
          <cell r="F11" t="str">
            <v>#12</v>
          </cell>
          <cell r="G11">
            <v>88</v>
          </cell>
          <cell r="H11" t="str">
            <v>XHHW-2</v>
          </cell>
          <cell r="I11">
            <v>0.21199999999999999</v>
          </cell>
          <cell r="J11">
            <v>3.5298935055734913E-2</v>
          </cell>
          <cell r="M11">
            <v>0.21199999999999999</v>
          </cell>
          <cell r="N11">
            <v>3.5298935055734913E-2</v>
          </cell>
          <cell r="O11">
            <v>0.152</v>
          </cell>
          <cell r="P11">
            <v>1.8145839167134643E-2</v>
          </cell>
          <cell r="Q11" t="str">
            <v>#N/A</v>
          </cell>
          <cell r="S11">
            <v>0.13</v>
          </cell>
          <cell r="T11">
            <v>1.3273228961416878E-2</v>
          </cell>
          <cell r="V11">
            <v>0</v>
          </cell>
          <cell r="W11">
            <v>0.152</v>
          </cell>
          <cell r="X11">
            <v>1.8145839167134643E-2</v>
          </cell>
          <cell r="AB11" t="str">
            <v>THWN-2</v>
          </cell>
          <cell r="AC11">
            <v>15</v>
          </cell>
        </row>
        <row r="12">
          <cell r="B12">
            <v>90</v>
          </cell>
          <cell r="C12" t="str">
            <v>#10</v>
          </cell>
          <cell r="D12" t="str">
            <v>XHHW-2</v>
          </cell>
          <cell r="F12" t="str">
            <v>#10</v>
          </cell>
          <cell r="G12">
            <v>90</v>
          </cell>
          <cell r="H12" t="str">
            <v>XHHW-2</v>
          </cell>
          <cell r="I12">
            <v>0.23599999999999999</v>
          </cell>
          <cell r="J12">
            <v>4.3743536108584273E-2</v>
          </cell>
          <cell r="M12">
            <v>0.23599999999999999</v>
          </cell>
          <cell r="N12">
            <v>4.3743536108584273E-2</v>
          </cell>
          <cell r="O12">
            <v>0.17599999999999999</v>
          </cell>
          <cell r="P12">
            <v>2.4328493509399356E-2</v>
          </cell>
          <cell r="Q12" t="str">
            <v>#N/A</v>
          </cell>
          <cell r="S12">
            <v>0.16400000000000001</v>
          </cell>
          <cell r="T12">
            <v>2.1124069002737771E-2</v>
          </cell>
          <cell r="V12">
            <v>0</v>
          </cell>
          <cell r="W12">
            <v>0.17599999999999999</v>
          </cell>
          <cell r="X12">
            <v>2.4328493509399356E-2</v>
          </cell>
          <cell r="AB12" t="str">
            <v>TW</v>
          </cell>
          <cell r="AC12">
            <v>11</v>
          </cell>
        </row>
        <row r="13">
          <cell r="B13">
            <v>92</v>
          </cell>
          <cell r="C13" t="str">
            <v>#8</v>
          </cell>
          <cell r="D13" t="str">
            <v>XHHW-2</v>
          </cell>
          <cell r="F13" t="str">
            <v>#8</v>
          </cell>
          <cell r="G13">
            <v>92</v>
          </cell>
          <cell r="H13" t="str">
            <v>XHHW-2</v>
          </cell>
          <cell r="I13">
            <v>0.32600000000000001</v>
          </cell>
          <cell r="J13">
            <v>8.3468975213227214E-2</v>
          </cell>
          <cell r="M13">
            <v>0.32600000000000001</v>
          </cell>
          <cell r="N13">
            <v>8.3468975213227214E-2</v>
          </cell>
          <cell r="O13">
            <v>0.23599999999999999</v>
          </cell>
          <cell r="P13">
            <v>4.3743536108584273E-2</v>
          </cell>
          <cell r="Q13" t="str">
            <v>#N/A</v>
          </cell>
          <cell r="S13">
            <v>0.216</v>
          </cell>
          <cell r="T13">
            <v>3.6643536711471345E-2</v>
          </cell>
          <cell r="V13">
            <v>0</v>
          </cell>
          <cell r="W13">
            <v>0.23599999999999999</v>
          </cell>
          <cell r="X13">
            <v>4.3743536108584273E-2</v>
          </cell>
          <cell r="AB13" t="str">
            <v xml:space="preserve">THW </v>
          </cell>
          <cell r="AC13">
            <v>11</v>
          </cell>
        </row>
        <row r="14">
          <cell r="B14">
            <v>95</v>
          </cell>
          <cell r="C14" t="str">
            <v>#6</v>
          </cell>
          <cell r="D14" t="str">
            <v>XHHW-2</v>
          </cell>
          <cell r="F14" t="str">
            <v>#6</v>
          </cell>
          <cell r="G14">
            <v>95</v>
          </cell>
          <cell r="H14" t="str">
            <v>XHHW-2</v>
          </cell>
          <cell r="I14">
            <v>0.36399999999999999</v>
          </cell>
          <cell r="J14">
            <v>0.10406211505750831</v>
          </cell>
          <cell r="M14">
            <v>0.36399999999999999</v>
          </cell>
          <cell r="N14">
            <v>0.10406211505750831</v>
          </cell>
          <cell r="O14">
            <v>0.30399999999999999</v>
          </cell>
          <cell r="P14">
            <v>7.2583356668538573E-2</v>
          </cell>
          <cell r="Q14" t="str">
            <v>#N/A</v>
          </cell>
          <cell r="S14">
            <v>0.254</v>
          </cell>
          <cell r="T14">
            <v>5.0670747909749778E-2</v>
          </cell>
          <cell r="V14">
            <v>0</v>
          </cell>
          <cell r="W14">
            <v>0.27400000000000002</v>
          </cell>
          <cell r="X14">
            <v>5.8964552515226844E-2</v>
          </cell>
          <cell r="AB14" t="str">
            <v>THHW</v>
          </cell>
          <cell r="AC14">
            <v>11</v>
          </cell>
        </row>
        <row r="15">
          <cell r="B15">
            <v>96</v>
          </cell>
          <cell r="C15" t="str">
            <v>#4</v>
          </cell>
          <cell r="D15" t="str">
            <v>XHHW-2</v>
          </cell>
          <cell r="F15" t="str">
            <v>#4</v>
          </cell>
          <cell r="G15">
            <v>96</v>
          </cell>
          <cell r="H15" t="str">
            <v>XHHW-2</v>
          </cell>
          <cell r="I15">
            <v>0.41199999999999998</v>
          </cell>
          <cell r="J15">
            <v>0.13331662584773643</v>
          </cell>
          <cell r="M15">
            <v>0.41199999999999998</v>
          </cell>
          <cell r="N15">
            <v>0.13331662584773643</v>
          </cell>
          <cell r="O15">
            <v>0.35199999999999998</v>
          </cell>
          <cell r="P15">
            <v>9.7313974037597423E-2</v>
          </cell>
          <cell r="Q15" t="str">
            <v>#N/A</v>
          </cell>
          <cell r="S15">
            <v>0.32400000000000001</v>
          </cell>
          <cell r="T15">
            <v>8.2447957600810529E-2</v>
          </cell>
          <cell r="V15">
            <v>0</v>
          </cell>
          <cell r="W15">
            <v>0.32200000000000001</v>
          </cell>
          <cell r="X15">
            <v>8.1433223173701039E-2</v>
          </cell>
          <cell r="AB15" t="str">
            <v>THW-2</v>
          </cell>
          <cell r="AC15">
            <v>11</v>
          </cell>
        </row>
        <row r="16">
          <cell r="B16">
            <v>97</v>
          </cell>
          <cell r="C16" t="str">
            <v>#3</v>
          </cell>
          <cell r="D16" t="str">
            <v>XHHW-2</v>
          </cell>
          <cell r="F16" t="str">
            <v>#3</v>
          </cell>
          <cell r="G16">
            <v>97</v>
          </cell>
          <cell r="H16" t="str">
            <v>XHHW-2</v>
          </cell>
          <cell r="I16">
            <v>0.44</v>
          </cell>
          <cell r="J16">
            <v>0.15205308443374599</v>
          </cell>
          <cell r="M16">
            <v>0.44</v>
          </cell>
          <cell r="N16">
            <v>0.15205308443374599</v>
          </cell>
          <cell r="O16">
            <v>0.38</v>
          </cell>
          <cell r="P16">
            <v>0.11341149479459153</v>
          </cell>
          <cell r="Q16" t="str">
            <v>#N/A</v>
          </cell>
          <cell r="S16">
            <v>0.35199999999999998</v>
          </cell>
          <cell r="T16">
            <v>9.7313974037597423E-2</v>
          </cell>
          <cell r="V16">
            <v>0</v>
          </cell>
          <cell r="W16">
            <v>0.35</v>
          </cell>
          <cell r="X16">
            <v>9.6211275016187398E-2</v>
          </cell>
          <cell r="AB16" t="str">
            <v>RHH</v>
          </cell>
          <cell r="AC16">
            <v>9</v>
          </cell>
        </row>
        <row r="17">
          <cell r="B17">
            <v>98</v>
          </cell>
          <cell r="C17" t="str">
            <v>#2</v>
          </cell>
          <cell r="D17" t="str">
            <v>XHHW-2</v>
          </cell>
          <cell r="F17" t="str">
            <v>#2</v>
          </cell>
          <cell r="G17">
            <v>98</v>
          </cell>
          <cell r="H17" t="str">
            <v>XHHW-2</v>
          </cell>
          <cell r="I17">
            <v>0.47199999999999998</v>
          </cell>
          <cell r="J17">
            <v>0.17497414443433709</v>
          </cell>
          <cell r="M17">
            <v>0.47199999999999998</v>
          </cell>
          <cell r="N17">
            <v>0.17497414443433709</v>
          </cell>
          <cell r="O17">
            <v>0.41199999999999998</v>
          </cell>
          <cell r="P17">
            <v>0.13331662584773643</v>
          </cell>
          <cell r="Q17" t="str">
            <v>#N/A</v>
          </cell>
          <cell r="S17">
            <v>0.38400000000000001</v>
          </cell>
          <cell r="T17">
            <v>0.11581167158193413</v>
          </cell>
          <cell r="V17">
            <v>0</v>
          </cell>
          <cell r="W17">
            <v>0.38200000000000001</v>
          </cell>
          <cell r="X17">
            <v>0.11460844159560925</v>
          </cell>
          <cell r="AB17" t="str">
            <v>RHW</v>
          </cell>
          <cell r="AC17">
            <v>9</v>
          </cell>
        </row>
        <row r="18">
          <cell r="B18">
            <v>99</v>
          </cell>
          <cell r="C18" t="str">
            <v>#1</v>
          </cell>
          <cell r="D18" t="str">
            <v>XHHW-2</v>
          </cell>
          <cell r="F18" t="str">
            <v>#1</v>
          </cell>
          <cell r="G18">
            <v>99</v>
          </cell>
          <cell r="H18" t="str">
            <v>XHHW-2</v>
          </cell>
          <cell r="I18">
            <v>0.58199999999999996</v>
          </cell>
          <cell r="J18">
            <v>0.26603320749863724</v>
          </cell>
          <cell r="M18">
            <v>0.58199999999999996</v>
          </cell>
          <cell r="N18">
            <v>0.26603320749863724</v>
          </cell>
          <cell r="O18">
            <v>0.49199999999999999</v>
          </cell>
          <cell r="P18">
            <v>0.19011662102463991</v>
          </cell>
          <cell r="Q18" t="str">
            <v>#N/A</v>
          </cell>
          <cell r="S18">
            <v>0.44600000000000001</v>
          </cell>
          <cell r="T18">
            <v>0.15622826107036683</v>
          </cell>
          <cell r="V18">
            <v>0</v>
          </cell>
          <cell r="W18">
            <v>0.442</v>
          </cell>
          <cell r="X18">
            <v>0.1534385267939791</v>
          </cell>
          <cell r="AB18" t="str">
            <v>RHW-2</v>
          </cell>
          <cell r="AC18">
            <v>9</v>
          </cell>
        </row>
        <row r="19">
          <cell r="B19">
            <v>101</v>
          </cell>
          <cell r="C19" t="str">
            <v>#1/0</v>
          </cell>
          <cell r="D19" t="str">
            <v>XHHW-2</v>
          </cell>
          <cell r="F19" t="str">
            <v>#1/0</v>
          </cell>
          <cell r="G19">
            <v>101</v>
          </cell>
          <cell r="H19" t="str">
            <v>XHHW-2</v>
          </cell>
          <cell r="I19">
            <v>0.622</v>
          </cell>
          <cell r="J19">
            <v>0.30385798304785838</v>
          </cell>
          <cell r="M19">
            <v>0.622</v>
          </cell>
          <cell r="N19">
            <v>0.30385798304785838</v>
          </cell>
          <cell r="O19">
            <v>0.53200000000000003</v>
          </cell>
          <cell r="P19">
            <v>0.22228652979739943</v>
          </cell>
          <cell r="Q19" t="str">
            <v>#N/A</v>
          </cell>
          <cell r="S19">
            <v>0.48599999999999999</v>
          </cell>
          <cell r="T19">
            <v>0.18550790460182368</v>
          </cell>
          <cell r="V19">
            <v>0</v>
          </cell>
          <cell r="W19">
            <v>0.48199999999999998</v>
          </cell>
          <cell r="X19">
            <v>0.18246684291314874</v>
          </cell>
          <cell r="AB19" t="str">
            <v>FEP</v>
          </cell>
          <cell r="AC19">
            <v>17</v>
          </cell>
        </row>
        <row r="20">
          <cell r="B20">
            <v>102</v>
          </cell>
          <cell r="C20" t="str">
            <v>#2/0</v>
          </cell>
          <cell r="D20" t="str">
            <v>XHHW-2</v>
          </cell>
          <cell r="F20" t="str">
            <v>#2/0</v>
          </cell>
          <cell r="G20">
            <v>102</v>
          </cell>
          <cell r="H20" t="str">
            <v>XHHW-2</v>
          </cell>
          <cell r="I20">
            <v>0.66800000000000004</v>
          </cell>
          <cell r="J20">
            <v>0.350463510063863</v>
          </cell>
          <cell r="M20">
            <v>0.66800000000000004</v>
          </cell>
          <cell r="N20">
            <v>0.350463510063863</v>
          </cell>
          <cell r="O20">
            <v>0.57799999999999996</v>
          </cell>
          <cell r="P20">
            <v>0.26238896002047307</v>
          </cell>
          <cell r="Q20" t="str">
            <v>#N/A</v>
          </cell>
          <cell r="S20">
            <v>0.53200000000000003</v>
          </cell>
          <cell r="T20">
            <v>0.22228652979739943</v>
          </cell>
          <cell r="V20">
            <v>0</v>
          </cell>
          <cell r="W20">
            <v>0.52800000000000002</v>
          </cell>
          <cell r="X20">
            <v>0.21895644158459424</v>
          </cell>
          <cell r="AB20" t="str">
            <v>FEPB</v>
          </cell>
          <cell r="AC20">
            <v>17</v>
          </cell>
        </row>
        <row r="21">
          <cell r="B21">
            <v>103</v>
          </cell>
          <cell r="C21" t="str">
            <v>#3/0</v>
          </cell>
          <cell r="D21" t="str">
            <v>XHHW-2</v>
          </cell>
          <cell r="F21" t="str">
            <v>#3/0</v>
          </cell>
          <cell r="G21">
            <v>103</v>
          </cell>
          <cell r="H21" t="str">
            <v>XHHW-2</v>
          </cell>
          <cell r="I21">
            <v>0.72</v>
          </cell>
          <cell r="J21">
            <v>0.40715040790523715</v>
          </cell>
          <cell r="M21">
            <v>0.72</v>
          </cell>
          <cell r="N21">
            <v>0.40715040790523715</v>
          </cell>
          <cell r="O21">
            <v>0.63</v>
          </cell>
          <cell r="P21">
            <v>0.31172453105244724</v>
          </cell>
          <cell r="Q21" t="str">
            <v>#N/A</v>
          </cell>
          <cell r="S21">
            <v>0.58399999999999996</v>
          </cell>
          <cell r="T21">
            <v>0.26786475601568011</v>
          </cell>
          <cell r="V21">
            <v>0</v>
          </cell>
          <cell r="W21">
            <v>0.57999999999999996</v>
          </cell>
          <cell r="X21">
            <v>0.26420794216690158</v>
          </cell>
          <cell r="AB21" t="str">
            <v xml:space="preserve">PFA </v>
          </cell>
          <cell r="AC21">
            <v>17</v>
          </cell>
        </row>
        <row r="22">
          <cell r="B22">
            <v>104</v>
          </cell>
          <cell r="C22" t="str">
            <v>#4/0</v>
          </cell>
          <cell r="D22" t="str">
            <v>XHHW-2</v>
          </cell>
          <cell r="F22" t="str">
            <v>#4/0</v>
          </cell>
          <cell r="G22">
            <v>104</v>
          </cell>
          <cell r="H22" t="str">
            <v>XHHW-2</v>
          </cell>
          <cell r="I22">
            <v>0.77800000000000002</v>
          </cell>
          <cell r="J22">
            <v>0.47538894193386111</v>
          </cell>
          <cell r="M22">
            <v>0.77800000000000002</v>
          </cell>
          <cell r="N22">
            <v>0.47538894193386111</v>
          </cell>
          <cell r="O22">
            <v>0.68799999999999994</v>
          </cell>
          <cell r="P22">
            <v>0.37176350825520171</v>
          </cell>
          <cell r="Q22" t="str">
            <v>#N/A</v>
          </cell>
          <cell r="S22">
            <v>0.64200000000000002</v>
          </cell>
          <cell r="T22">
            <v>0.32371284861854588</v>
          </cell>
          <cell r="V22">
            <v>0</v>
          </cell>
          <cell r="W22">
            <v>0.63800000000000001</v>
          </cell>
          <cell r="X22">
            <v>0.31969161002195096</v>
          </cell>
          <cell r="AB22" t="str">
            <v>PFAH</v>
          </cell>
          <cell r="AC22">
            <v>17</v>
          </cell>
        </row>
        <row r="23">
          <cell r="B23">
            <v>250</v>
          </cell>
          <cell r="C23" t="str">
            <v>250</v>
          </cell>
          <cell r="D23" t="str">
            <v>XHHW-2</v>
          </cell>
          <cell r="F23" t="str">
            <v>250</v>
          </cell>
          <cell r="G23">
            <v>250</v>
          </cell>
          <cell r="H23" t="str">
            <v>XHHW-2</v>
          </cell>
          <cell r="I23">
            <v>0.89500000000000002</v>
          </cell>
          <cell r="J23">
            <v>0.62912356383544099</v>
          </cell>
          <cell r="M23">
            <v>0.89500000000000002</v>
          </cell>
          <cell r="N23">
            <v>0.62912356383544099</v>
          </cell>
          <cell r="O23">
            <v>0.76500000000000001</v>
          </cell>
          <cell r="P23">
            <v>0.45963464017427169</v>
          </cell>
          <cell r="Q23" t="str">
            <v>#N/A</v>
          </cell>
          <cell r="S23">
            <v>0.71099999999999997</v>
          </cell>
          <cell r="T23">
            <v>0.39703526495884145</v>
          </cell>
          <cell r="V23">
            <v>0</v>
          </cell>
          <cell r="W23">
            <v>0.70499999999999996</v>
          </cell>
          <cell r="X23">
            <v>0.39036252216261669</v>
          </cell>
          <cell r="AB23" t="str">
            <v>TFE</v>
          </cell>
          <cell r="AC23">
            <v>17</v>
          </cell>
        </row>
        <row r="24">
          <cell r="B24">
            <v>300</v>
          </cell>
          <cell r="C24" t="str">
            <v>300</v>
          </cell>
          <cell r="D24" t="str">
            <v>XHHW-2</v>
          </cell>
          <cell r="F24" t="str">
            <v>300</v>
          </cell>
          <cell r="G24">
            <v>300</v>
          </cell>
          <cell r="H24" t="str">
            <v>XHHW-2</v>
          </cell>
          <cell r="I24">
            <v>0.95</v>
          </cell>
          <cell r="J24">
            <v>0.70882184246619706</v>
          </cell>
          <cell r="M24">
            <v>0.95</v>
          </cell>
          <cell r="N24">
            <v>0.70882184246619706</v>
          </cell>
          <cell r="O24">
            <v>0.82</v>
          </cell>
          <cell r="P24">
            <v>0.52810172506844411</v>
          </cell>
          <cell r="Q24" t="str">
            <v>#N/A</v>
          </cell>
          <cell r="S24">
            <v>0.76600000000000001</v>
          </cell>
          <cell r="T24">
            <v>0.46083708476243318</v>
          </cell>
          <cell r="V24">
            <v>0</v>
          </cell>
          <cell r="W24">
            <v>0.76</v>
          </cell>
          <cell r="X24">
            <v>0.45364597917836613</v>
          </cell>
          <cell r="AB24" t="str">
            <v>Z</v>
          </cell>
          <cell r="AC24">
            <v>17</v>
          </cell>
        </row>
        <row r="25">
          <cell r="B25">
            <v>350</v>
          </cell>
          <cell r="C25" t="str">
            <v>350</v>
          </cell>
          <cell r="D25" t="str">
            <v>XHHW-2</v>
          </cell>
          <cell r="F25" t="str">
            <v>350</v>
          </cell>
          <cell r="G25">
            <v>350</v>
          </cell>
          <cell r="H25" t="str">
            <v>XHHW-2</v>
          </cell>
          <cell r="I25">
            <v>1.0009999999999999</v>
          </cell>
          <cell r="J25">
            <v>0.78696974512240636</v>
          </cell>
          <cell r="M25">
            <v>1.0009999999999999</v>
          </cell>
          <cell r="N25">
            <v>0.78696974512240636</v>
          </cell>
          <cell r="O25">
            <v>0.871</v>
          </cell>
          <cell r="P25">
            <v>0.59583524807800359</v>
          </cell>
          <cell r="Q25" t="str">
            <v>#N/A</v>
          </cell>
          <cell r="S25">
            <v>0.81699999999999995</v>
          </cell>
          <cell r="T25">
            <v>0.52424463468799931</v>
          </cell>
          <cell r="V25">
            <v>0</v>
          </cell>
          <cell r="W25">
            <v>0.81100000000000005</v>
          </cell>
          <cell r="X25">
            <v>0.51657286542793313</v>
          </cell>
          <cell r="AB25" t="str">
            <v>TFN</v>
          </cell>
          <cell r="AC25">
            <v>13</v>
          </cell>
        </row>
        <row r="26">
          <cell r="B26">
            <v>400</v>
          </cell>
          <cell r="C26" t="str">
            <v>400</v>
          </cell>
          <cell r="D26" t="str">
            <v>XHHW-2</v>
          </cell>
          <cell r="F26" t="str">
            <v>400</v>
          </cell>
          <cell r="G26">
            <v>400</v>
          </cell>
          <cell r="H26" t="str">
            <v>XHHW-2</v>
          </cell>
          <cell r="I26">
            <v>1.048</v>
          </cell>
          <cell r="J26">
            <v>0.86260594445207117</v>
          </cell>
          <cell r="M26">
            <v>1.048</v>
          </cell>
          <cell r="N26">
            <v>0.86260594445207117</v>
          </cell>
          <cell r="O26">
            <v>0.91800000000000004</v>
          </cell>
          <cell r="P26">
            <v>0.6618738818509512</v>
          </cell>
          <cell r="Q26" t="str">
            <v>#N/A</v>
          </cell>
          <cell r="S26">
            <v>0.86399999999999999</v>
          </cell>
          <cell r="T26">
            <v>0.58629658738354151</v>
          </cell>
          <cell r="V26">
            <v>0</v>
          </cell>
          <cell r="W26">
            <v>0.85799999999999998</v>
          </cell>
          <cell r="X26">
            <v>0.57818185355931906</v>
          </cell>
          <cell r="AB26" t="str">
            <v>TFFN</v>
          </cell>
          <cell r="AC26">
            <v>13</v>
          </cell>
        </row>
        <row r="27">
          <cell r="B27">
            <v>500</v>
          </cell>
          <cell r="C27" t="str">
            <v>500</v>
          </cell>
          <cell r="D27" t="str">
            <v>XHHW-2</v>
          </cell>
          <cell r="F27" t="str">
            <v>500</v>
          </cell>
          <cell r="G27">
            <v>500</v>
          </cell>
          <cell r="H27" t="str">
            <v>XHHW-2</v>
          </cell>
          <cell r="I27">
            <v>1.133</v>
          </cell>
          <cell r="J27">
            <v>1.008206982973507</v>
          </cell>
          <cell r="M27">
            <v>1.133</v>
          </cell>
          <cell r="N27">
            <v>1.008206982973507</v>
          </cell>
          <cell r="O27">
            <v>1.0029999999999999</v>
          </cell>
          <cell r="P27">
            <v>0.79011762096130334</v>
          </cell>
          <cell r="Q27" t="str">
            <v>#N/A</v>
          </cell>
          <cell r="S27">
            <v>0.94899999999999995</v>
          </cell>
          <cell r="T27">
            <v>0.7073303713539052</v>
          </cell>
          <cell r="V27">
            <v>0</v>
          </cell>
          <cell r="W27">
            <v>0.94299999999999995</v>
          </cell>
          <cell r="X27">
            <v>0.69841453140301746</v>
          </cell>
          <cell r="AB27" t="str">
            <v>5KV-EPR</v>
          </cell>
          <cell r="AC27">
            <v>21</v>
          </cell>
        </row>
        <row r="28">
          <cell r="B28">
            <v>600</v>
          </cell>
          <cell r="C28" t="str">
            <v>600</v>
          </cell>
          <cell r="D28" t="str">
            <v>XHHW-2</v>
          </cell>
          <cell r="F28" t="str">
            <v>600</v>
          </cell>
          <cell r="G28">
            <v>600</v>
          </cell>
          <cell r="H28" t="str">
            <v>XHHW-2</v>
          </cell>
          <cell r="I28">
            <v>1.2430000000000001</v>
          </cell>
          <cell r="J28">
            <v>1.2134786469590644</v>
          </cell>
          <cell r="M28">
            <v>1.2430000000000001</v>
          </cell>
          <cell r="N28">
            <v>1.2134786469590644</v>
          </cell>
          <cell r="O28">
            <v>1.113</v>
          </cell>
          <cell r="P28">
            <v>0.97292689747369365</v>
          </cell>
          <cell r="Q28" t="str">
            <v>#N/A</v>
          </cell>
          <cell r="S28">
            <v>1.0509999999999999</v>
          </cell>
          <cell r="T28">
            <v>0.86755159668698467</v>
          </cell>
          <cell r="V28">
            <v>0</v>
          </cell>
          <cell r="W28">
            <v>1.0529999999999999</v>
          </cell>
          <cell r="X28">
            <v>0.87085655215856117</v>
          </cell>
          <cell r="AB28" t="str">
            <v>15KV-EPR</v>
          </cell>
          <cell r="AC28">
            <v>21</v>
          </cell>
        </row>
        <row r="29">
          <cell r="B29">
            <v>700</v>
          </cell>
          <cell r="C29" t="str">
            <v>700</v>
          </cell>
          <cell r="D29" t="str">
            <v>XHHW-2</v>
          </cell>
          <cell r="F29" t="str">
            <v>700</v>
          </cell>
          <cell r="G29">
            <v>700</v>
          </cell>
          <cell r="H29" t="str">
            <v>XHHW-2</v>
          </cell>
          <cell r="I29">
            <v>1.3140000000000001</v>
          </cell>
          <cell r="J29">
            <v>1.3560653273293808</v>
          </cell>
          <cell r="M29">
            <v>1.3140000000000001</v>
          </cell>
          <cell r="N29">
            <v>1.3560653273293808</v>
          </cell>
          <cell r="O29">
            <v>1.1839999999999999</v>
          </cell>
          <cell r="P29">
            <v>1.1010151277476932</v>
          </cell>
          <cell r="Q29" t="str">
            <v>#N/A</v>
          </cell>
          <cell r="S29">
            <v>1.1220000000000001</v>
          </cell>
          <cell r="T29">
            <v>0.98872518153043354</v>
          </cell>
          <cell r="V29">
            <v>0</v>
          </cell>
          <cell r="W29">
            <v>1.1240000000000001</v>
          </cell>
          <cell r="X29">
            <v>0.99225319008041479</v>
          </cell>
          <cell r="AB29" t="str">
            <v>25KV-EPR</v>
          </cell>
          <cell r="AC29">
            <v>21</v>
          </cell>
        </row>
        <row r="30">
          <cell r="B30">
            <v>750</v>
          </cell>
          <cell r="C30" t="str">
            <v>750</v>
          </cell>
          <cell r="D30" t="str">
            <v>XHHW-2</v>
          </cell>
          <cell r="F30" t="str">
            <v>750</v>
          </cell>
          <cell r="G30">
            <v>750</v>
          </cell>
          <cell r="H30" t="str">
            <v>XHHW-2</v>
          </cell>
          <cell r="I30">
            <v>1.3480000000000001</v>
          </cell>
          <cell r="J30">
            <v>1.427150144302157</v>
          </cell>
          <cell r="M30">
            <v>1.3480000000000001</v>
          </cell>
          <cell r="N30">
            <v>1.427150144302157</v>
          </cell>
          <cell r="O30">
            <v>1.218</v>
          </cell>
          <cell r="P30">
            <v>1.1651570249560359</v>
          </cell>
          <cell r="Q30" t="str">
            <v>#N/A</v>
          </cell>
          <cell r="S30">
            <v>1.1559999999999999</v>
          </cell>
          <cell r="T30">
            <v>1.0495558400818923</v>
          </cell>
          <cell r="V30">
            <v>0</v>
          </cell>
          <cell r="W30">
            <v>1.1579999999999999</v>
          </cell>
          <cell r="X30">
            <v>1.0531906627820957</v>
          </cell>
        </row>
        <row r="31">
          <cell r="B31">
            <v>800</v>
          </cell>
          <cell r="C31" t="str">
            <v>800</v>
          </cell>
          <cell r="D31" t="str">
            <v>XHHW-2</v>
          </cell>
          <cell r="F31" t="str">
            <v>800</v>
          </cell>
          <cell r="G31">
            <v>800</v>
          </cell>
          <cell r="H31" t="str">
            <v>XHHW-2</v>
          </cell>
          <cell r="I31">
            <v>1.38</v>
          </cell>
          <cell r="J31">
            <v>1.4957122623741002</v>
          </cell>
          <cell r="M31">
            <v>1.38</v>
          </cell>
          <cell r="N31">
            <v>1.4957122623741002</v>
          </cell>
          <cell r="O31">
            <v>1.25</v>
          </cell>
          <cell r="P31">
            <v>1.227184630308513</v>
          </cell>
          <cell r="Q31" t="str">
            <v>#N/A</v>
          </cell>
          <cell r="S31">
            <v>1.1879999999999999</v>
          </cell>
          <cell r="T31">
            <v>1.1084669855220082</v>
          </cell>
          <cell r="V31">
            <v>0</v>
          </cell>
          <cell r="W31">
            <v>1.19</v>
          </cell>
          <cell r="X31">
            <v>1.1122023391871265</v>
          </cell>
        </row>
        <row r="32">
          <cell r="B32">
            <v>900</v>
          </cell>
          <cell r="C32" t="str">
            <v>900</v>
          </cell>
          <cell r="D32" t="str">
            <v>XHHW-2</v>
          </cell>
          <cell r="F32" t="str">
            <v>900</v>
          </cell>
          <cell r="G32">
            <v>900</v>
          </cell>
          <cell r="H32" t="str">
            <v>XHHW-2</v>
          </cell>
          <cell r="I32">
            <v>1.444</v>
          </cell>
          <cell r="J32">
            <v>1.6376619848339016</v>
          </cell>
          <cell r="M32">
            <v>1.444</v>
          </cell>
          <cell r="N32">
            <v>1.6376619848339016</v>
          </cell>
          <cell r="O32">
            <v>1.3140000000000001</v>
          </cell>
          <cell r="P32">
            <v>1.3560653273293808</v>
          </cell>
          <cell r="Q32" t="str">
            <v>#N/A</v>
          </cell>
          <cell r="S32">
            <v>1.252</v>
          </cell>
          <cell r="T32">
            <v>1.2311147627181538</v>
          </cell>
          <cell r="V32">
            <v>0</v>
          </cell>
          <cell r="W32">
            <v>1.254</v>
          </cell>
          <cell r="X32">
            <v>1.2350511783131017</v>
          </cell>
        </row>
        <row r="33">
          <cell r="B33">
            <v>1000</v>
          </cell>
          <cell r="C33" t="str">
            <v>1000</v>
          </cell>
          <cell r="D33" t="str">
            <v>XHHW-2</v>
          </cell>
          <cell r="F33" t="str">
            <v>1000</v>
          </cell>
          <cell r="G33">
            <v>1000</v>
          </cell>
          <cell r="H33" t="str">
            <v>XHHW-2</v>
          </cell>
          <cell r="I33">
            <v>1.502</v>
          </cell>
          <cell r="J33">
            <v>1.7718613982172968</v>
          </cell>
          <cell r="M33">
            <v>1.502</v>
          </cell>
          <cell r="N33">
            <v>1.7718613982172968</v>
          </cell>
          <cell r="O33">
            <v>1.3720000000000001</v>
          </cell>
          <cell r="P33">
            <v>1.4784209364087424</v>
          </cell>
          <cell r="Q33" t="str">
            <v>#N/A</v>
          </cell>
          <cell r="S33">
            <v>1.31</v>
          </cell>
          <cell r="T33">
            <v>1.3478217882063612</v>
          </cell>
          <cell r="V33">
            <v>0</v>
          </cell>
          <cell r="W33">
            <v>1.3120000000000001</v>
          </cell>
          <cell r="X33">
            <v>1.3519404161752173</v>
          </cell>
        </row>
        <row r="34">
          <cell r="G34">
            <v>0</v>
          </cell>
        </row>
        <row r="35">
          <cell r="F35" t="str">
            <v>USERS: ENTER ADDTL WIRE TYPES BELOW.  ENTER DATA IN AREAS (COLUMNS B-F AND COLUMNS L-P)</v>
          </cell>
          <cell r="G35">
            <v>0</v>
          </cell>
        </row>
        <row r="36">
          <cell r="F36" t="str">
            <v>"SIZE"   FIELD</v>
          </cell>
          <cell r="G36">
            <v>0</v>
          </cell>
          <cell r="I36" t="str">
            <v>DIA</v>
          </cell>
          <cell r="J36" t="str">
            <v>AREA</v>
          </cell>
        </row>
        <row r="37">
          <cell r="B37">
            <v>2</v>
          </cell>
          <cell r="C37" t="str">
            <v>PULL</v>
          </cell>
          <cell r="D37" t="str">
            <v>ROPE</v>
          </cell>
          <cell r="F37" t="str">
            <v>PULL</v>
          </cell>
          <cell r="G37">
            <v>2</v>
          </cell>
          <cell r="I37">
            <v>0.25</v>
          </cell>
          <cell r="J37">
            <v>4.9087385212340517E-2</v>
          </cell>
          <cell r="K37">
            <v>0.25</v>
          </cell>
          <cell r="L37">
            <v>4.9087385212340517E-2</v>
          </cell>
          <cell r="M37">
            <v>0.25</v>
          </cell>
          <cell r="N37">
            <v>4.9087385212340517E-2</v>
          </cell>
          <cell r="O37">
            <v>0.25</v>
          </cell>
          <cell r="P37">
            <v>4.9087385212340517E-2</v>
          </cell>
          <cell r="Q37">
            <v>0.25</v>
          </cell>
          <cell r="R37">
            <v>4.9087385212340517E-2</v>
          </cell>
          <cell r="S37">
            <v>0.25</v>
          </cell>
          <cell r="T37">
            <v>4.9087385212340517E-2</v>
          </cell>
          <cell r="U37">
            <v>0.25</v>
          </cell>
          <cell r="V37">
            <v>4.9087385212340517E-2</v>
          </cell>
          <cell r="W37">
            <v>0.25</v>
          </cell>
          <cell r="X37">
            <v>4.9087385212340517E-2</v>
          </cell>
          <cell r="Y37">
            <v>0.25</v>
          </cell>
          <cell r="Z37">
            <v>4.9087385212340517E-2</v>
          </cell>
        </row>
        <row r="38">
          <cell r="B38">
            <v>3</v>
          </cell>
          <cell r="C38" t="str">
            <v>2/CS-#16</v>
          </cell>
          <cell r="F38" t="str">
            <v>2/CS-#16</v>
          </cell>
          <cell r="G38">
            <v>3</v>
          </cell>
          <cell r="I38">
            <v>0.29599999999999999</v>
          </cell>
          <cell r="J38">
            <v>6.8813445484230823E-2</v>
          </cell>
          <cell r="K38">
            <v>0.29599999999999999</v>
          </cell>
          <cell r="L38">
            <v>6.8813445484230823E-2</v>
          </cell>
          <cell r="M38">
            <v>0.29599999999999999</v>
          </cell>
          <cell r="N38">
            <v>6.8813445484230823E-2</v>
          </cell>
          <cell r="O38">
            <v>0.29599999999999999</v>
          </cell>
          <cell r="P38">
            <v>6.8813445484230823E-2</v>
          </cell>
          <cell r="Q38">
            <v>0.29599999999999999</v>
          </cell>
          <cell r="R38">
            <v>6.8813445484230823E-2</v>
          </cell>
          <cell r="S38">
            <v>0.29599999999999999</v>
          </cell>
          <cell r="T38">
            <v>6.8813445484230823E-2</v>
          </cell>
          <cell r="U38">
            <v>0.29599999999999999</v>
          </cell>
          <cell r="V38">
            <v>6.8813445484230823E-2</v>
          </cell>
          <cell r="W38">
            <v>0.29599999999999999</v>
          </cell>
          <cell r="X38">
            <v>6.8813445484230823E-2</v>
          </cell>
          <cell r="Y38">
            <v>0.29599999999999999</v>
          </cell>
          <cell r="Z38">
            <v>6.8813445484230823E-2</v>
          </cell>
        </row>
        <row r="39">
          <cell r="B39">
            <v>4</v>
          </cell>
          <cell r="C39" t="str">
            <v>3/CS-#16</v>
          </cell>
          <cell r="F39" t="str">
            <v>3/CS-#16</v>
          </cell>
          <cell r="G39">
            <v>4</v>
          </cell>
          <cell r="I39">
            <v>0.31</v>
          </cell>
          <cell r="J39">
            <v>7.5476763502494784E-2</v>
          </cell>
          <cell r="K39">
            <v>0.31</v>
          </cell>
          <cell r="L39">
            <v>7.5476763502494784E-2</v>
          </cell>
          <cell r="M39">
            <v>0.31</v>
          </cell>
          <cell r="N39">
            <v>7.5476763502494784E-2</v>
          </cell>
          <cell r="O39">
            <v>0.31</v>
          </cell>
          <cell r="P39">
            <v>7.5476763502494784E-2</v>
          </cell>
          <cell r="Q39">
            <v>0.31</v>
          </cell>
          <cell r="R39">
            <v>7.5476763502494784E-2</v>
          </cell>
          <cell r="S39">
            <v>0.31</v>
          </cell>
          <cell r="T39">
            <v>7.5476763502494784E-2</v>
          </cell>
          <cell r="U39">
            <v>0.31</v>
          </cell>
          <cell r="V39">
            <v>7.5476763502494784E-2</v>
          </cell>
          <cell r="W39">
            <v>0.31</v>
          </cell>
          <cell r="X39">
            <v>7.5476763502494784E-2</v>
          </cell>
          <cell r="Y39">
            <v>0.31</v>
          </cell>
          <cell r="Z39">
            <v>7.5476763502494784E-2</v>
          </cell>
        </row>
        <row r="40">
          <cell r="B40">
            <v>5</v>
          </cell>
          <cell r="C40" t="str">
            <v>MFR</v>
          </cell>
          <cell r="D40" t="str">
            <v>CABLE</v>
          </cell>
          <cell r="F40" t="str">
            <v>MFR</v>
          </cell>
          <cell r="G40">
            <v>5</v>
          </cell>
          <cell r="I40">
            <v>0.25</v>
          </cell>
          <cell r="J40">
            <v>4.9087385212340517E-2</v>
          </cell>
          <cell r="K40">
            <v>0.25</v>
          </cell>
          <cell r="L40">
            <v>4.9087385212340517E-2</v>
          </cell>
          <cell r="M40">
            <v>0.25</v>
          </cell>
          <cell r="N40">
            <v>4.9087385212340517E-2</v>
          </cell>
          <cell r="O40">
            <v>0.25</v>
          </cell>
          <cell r="P40">
            <v>4.9087385212340517E-2</v>
          </cell>
          <cell r="Q40">
            <v>0.25</v>
          </cell>
          <cell r="R40">
            <v>4.9087385212340517E-2</v>
          </cell>
          <cell r="S40">
            <v>0.25</v>
          </cell>
          <cell r="T40">
            <v>4.9087385212340517E-2</v>
          </cell>
          <cell r="U40">
            <v>0.25</v>
          </cell>
          <cell r="V40">
            <v>4.9087385212340517E-2</v>
          </cell>
          <cell r="W40">
            <v>0.25</v>
          </cell>
          <cell r="X40">
            <v>4.9087385212340517E-2</v>
          </cell>
          <cell r="Y40">
            <v>0.25</v>
          </cell>
          <cell r="Z40">
            <v>4.9087385212340517E-2</v>
          </cell>
        </row>
        <row r="41">
          <cell r="B41">
            <v>6</v>
          </cell>
          <cell r="C41">
            <v>0</v>
          </cell>
          <cell r="D41">
            <v>0</v>
          </cell>
          <cell r="G41">
            <v>6</v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  <cell r="O41" t="str">
            <v/>
          </cell>
          <cell r="P41" t="str">
            <v/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</row>
        <row r="42">
          <cell r="B42">
            <v>7</v>
          </cell>
          <cell r="D42" t="str">
            <v>12/FO</v>
          </cell>
          <cell r="F42" t="str">
            <v>12/FO</v>
          </cell>
          <cell r="G42">
            <v>7</v>
          </cell>
          <cell r="I42">
            <v>0.81</v>
          </cell>
          <cell r="J42">
            <v>0.51529973500506587</v>
          </cell>
          <cell r="K42">
            <v>0.81</v>
          </cell>
          <cell r="L42">
            <v>0.51529973500506587</v>
          </cell>
          <cell r="M42">
            <v>0.81</v>
          </cell>
          <cell r="N42">
            <v>0.51529973500506587</v>
          </cell>
          <cell r="O42">
            <v>0.81</v>
          </cell>
          <cell r="P42">
            <v>0.51529973500506587</v>
          </cell>
          <cell r="Q42">
            <v>0.81</v>
          </cell>
          <cell r="R42">
            <v>0.51529973500506587</v>
          </cell>
          <cell r="S42">
            <v>0.81</v>
          </cell>
          <cell r="T42">
            <v>0.51529973500506587</v>
          </cell>
          <cell r="U42">
            <v>0.81</v>
          </cell>
          <cell r="V42">
            <v>0.51529973500506587</v>
          </cell>
          <cell r="W42">
            <v>0.81</v>
          </cell>
          <cell r="X42">
            <v>0.51529973500506587</v>
          </cell>
          <cell r="Y42">
            <v>0.81</v>
          </cell>
          <cell r="Z42">
            <v>0.51529973500506587</v>
          </cell>
        </row>
        <row r="43">
          <cell r="B43">
            <v>8</v>
          </cell>
          <cell r="D43" t="str">
            <v>24/FO</v>
          </cell>
          <cell r="F43" t="str">
            <v>24/FO</v>
          </cell>
          <cell r="G43">
            <v>8</v>
          </cell>
          <cell r="I43">
            <v>0.81</v>
          </cell>
          <cell r="J43">
            <v>0.51529973500506587</v>
          </cell>
          <cell r="K43">
            <v>0.81</v>
          </cell>
          <cell r="L43">
            <v>0.51529973500506587</v>
          </cell>
          <cell r="M43">
            <v>0.81</v>
          </cell>
          <cell r="N43">
            <v>0.51529973500506587</v>
          </cell>
          <cell r="O43">
            <v>0.81</v>
          </cell>
          <cell r="P43">
            <v>0.51529973500506587</v>
          </cell>
          <cell r="Q43">
            <v>0.81</v>
          </cell>
          <cell r="R43">
            <v>0.51529973500506587</v>
          </cell>
          <cell r="S43">
            <v>0.81</v>
          </cell>
          <cell r="T43">
            <v>0.51529973500506587</v>
          </cell>
          <cell r="U43">
            <v>0.81</v>
          </cell>
          <cell r="V43">
            <v>0.51529973500506587</v>
          </cell>
          <cell r="W43">
            <v>0.81</v>
          </cell>
          <cell r="X43">
            <v>0.51529973500506587</v>
          </cell>
          <cell r="Y43">
            <v>0.81</v>
          </cell>
          <cell r="Z43">
            <v>0.51529973500506587</v>
          </cell>
        </row>
        <row r="44">
          <cell r="B44">
            <v>9</v>
          </cell>
          <cell r="D44" t="str">
            <v>36/FO</v>
          </cell>
          <cell r="F44" t="str">
            <v>36/FO</v>
          </cell>
          <cell r="G44">
            <v>9</v>
          </cell>
          <cell r="I44">
            <v>0.93</v>
          </cell>
          <cell r="J44">
            <v>0.67929087152245315</v>
          </cell>
          <cell r="K44">
            <v>0.93</v>
          </cell>
          <cell r="L44">
            <v>0.67929087152245315</v>
          </cell>
          <cell r="M44">
            <v>0.93</v>
          </cell>
          <cell r="N44">
            <v>0.67929087152245315</v>
          </cell>
          <cell r="O44">
            <v>0.93</v>
          </cell>
          <cell r="P44">
            <v>0.67929087152245315</v>
          </cell>
          <cell r="Q44">
            <v>0.93</v>
          </cell>
          <cell r="R44">
            <v>0.67929087152245315</v>
          </cell>
          <cell r="S44">
            <v>0.93</v>
          </cell>
          <cell r="T44">
            <v>0.67929087152245315</v>
          </cell>
          <cell r="U44">
            <v>0.93</v>
          </cell>
          <cell r="V44">
            <v>0.67929087152245315</v>
          </cell>
          <cell r="W44">
            <v>0.93</v>
          </cell>
          <cell r="X44">
            <v>0.67929087152245315</v>
          </cell>
          <cell r="Y44">
            <v>0.93</v>
          </cell>
          <cell r="Z44">
            <v>0.67929087152245315</v>
          </cell>
        </row>
        <row r="45">
          <cell r="B45">
            <v>10</v>
          </cell>
          <cell r="D45" t="str">
            <v>48/FO</v>
          </cell>
          <cell r="F45" t="str">
            <v>48/FO</v>
          </cell>
          <cell r="G45">
            <v>10</v>
          </cell>
          <cell r="I45">
            <v>1.03</v>
          </cell>
          <cell r="J45">
            <v>0.83322891154835288</v>
          </cell>
          <cell r="K45">
            <v>1.03</v>
          </cell>
          <cell r="L45">
            <v>0.83322891154835288</v>
          </cell>
          <cell r="M45">
            <v>1.03</v>
          </cell>
          <cell r="N45">
            <v>0.83322891154835288</v>
          </cell>
          <cell r="O45">
            <v>1.03</v>
          </cell>
          <cell r="P45">
            <v>0.83322891154835288</v>
          </cell>
          <cell r="Q45">
            <v>1.03</v>
          </cell>
          <cell r="R45">
            <v>0.83322891154835288</v>
          </cell>
          <cell r="S45">
            <v>1.03</v>
          </cell>
          <cell r="T45">
            <v>0.83322891154835288</v>
          </cell>
          <cell r="U45">
            <v>1.03</v>
          </cell>
          <cell r="V45">
            <v>0.83322891154835288</v>
          </cell>
          <cell r="W45">
            <v>1.03</v>
          </cell>
          <cell r="X45">
            <v>0.83322891154835288</v>
          </cell>
          <cell r="Y45">
            <v>1.03</v>
          </cell>
          <cell r="Z45">
            <v>0.83322891154835288</v>
          </cell>
        </row>
        <row r="46">
          <cell r="B46">
            <v>11</v>
          </cell>
          <cell r="D46" t="str">
            <v>72/FO</v>
          </cell>
          <cell r="F46" t="str">
            <v>72/FO</v>
          </cell>
          <cell r="G46">
            <v>11</v>
          </cell>
          <cell r="I46">
            <v>1.08</v>
          </cell>
          <cell r="J46">
            <v>0.91608841778678374</v>
          </cell>
          <cell r="K46">
            <v>1.08</v>
          </cell>
          <cell r="L46">
            <v>0.91608841778678374</v>
          </cell>
          <cell r="M46">
            <v>1.08</v>
          </cell>
          <cell r="N46">
            <v>0.91608841778678374</v>
          </cell>
          <cell r="O46">
            <v>1.08</v>
          </cell>
          <cell r="P46">
            <v>0.91608841778678374</v>
          </cell>
          <cell r="Q46">
            <v>1.08</v>
          </cell>
          <cell r="R46">
            <v>0.91608841778678374</v>
          </cell>
          <cell r="S46">
            <v>1.08</v>
          </cell>
          <cell r="T46">
            <v>0.91608841778678374</v>
          </cell>
          <cell r="U46">
            <v>1.08</v>
          </cell>
          <cell r="V46">
            <v>0.91608841778678374</v>
          </cell>
          <cell r="W46">
            <v>1.08</v>
          </cell>
          <cell r="X46">
            <v>0.91608841778678374</v>
          </cell>
          <cell r="Y46">
            <v>1.08</v>
          </cell>
          <cell r="Z46">
            <v>0.91608841778678374</v>
          </cell>
        </row>
        <row r="47">
          <cell r="B47">
            <v>12</v>
          </cell>
          <cell r="D47" t="str">
            <v>96/FO</v>
          </cell>
          <cell r="F47" t="str">
            <v>96/FO</v>
          </cell>
          <cell r="G47">
            <v>12</v>
          </cell>
          <cell r="I47">
            <v>1.1100000000000001</v>
          </cell>
          <cell r="J47">
            <v>0.96768907712199614</v>
          </cell>
          <cell r="K47">
            <v>1.1100000000000001</v>
          </cell>
          <cell r="L47">
            <v>0.96768907712199614</v>
          </cell>
          <cell r="M47">
            <v>1.1100000000000001</v>
          </cell>
          <cell r="N47">
            <v>0.96768907712199614</v>
          </cell>
          <cell r="O47">
            <v>1.1100000000000001</v>
          </cell>
          <cell r="P47">
            <v>0.96768907712199614</v>
          </cell>
          <cell r="Q47">
            <v>1.1100000000000001</v>
          </cell>
          <cell r="R47">
            <v>0.96768907712199614</v>
          </cell>
          <cell r="S47">
            <v>1.1100000000000001</v>
          </cell>
          <cell r="T47">
            <v>0.96768907712199614</v>
          </cell>
          <cell r="U47">
            <v>1.1100000000000001</v>
          </cell>
          <cell r="V47">
            <v>0.96768907712199614</v>
          </cell>
          <cell r="W47">
            <v>1.1100000000000001</v>
          </cell>
          <cell r="X47">
            <v>0.96768907712199614</v>
          </cell>
          <cell r="Y47">
            <v>1.1100000000000001</v>
          </cell>
          <cell r="Z47">
            <v>0.96768907712199614</v>
          </cell>
        </row>
        <row r="48">
          <cell r="B48">
            <v>13</v>
          </cell>
          <cell r="D48" t="str">
            <v>144/FO</v>
          </cell>
          <cell r="F48" t="str">
            <v>144/FO</v>
          </cell>
          <cell r="G48">
            <v>13</v>
          </cell>
          <cell r="I48">
            <v>1.23</v>
          </cell>
          <cell r="J48">
            <v>1.1882288814039994</v>
          </cell>
          <cell r="K48">
            <v>1.23</v>
          </cell>
          <cell r="L48">
            <v>1.1882288814039994</v>
          </cell>
          <cell r="M48">
            <v>1.23</v>
          </cell>
          <cell r="N48">
            <v>1.1882288814039994</v>
          </cell>
          <cell r="O48">
            <v>1.23</v>
          </cell>
          <cell r="P48">
            <v>1.1882288814039994</v>
          </cell>
          <cell r="Q48">
            <v>1.23</v>
          </cell>
          <cell r="R48">
            <v>1.1882288814039994</v>
          </cell>
          <cell r="S48">
            <v>1.23</v>
          </cell>
          <cell r="T48">
            <v>1.1882288814039994</v>
          </cell>
          <cell r="U48">
            <v>1.23</v>
          </cell>
          <cell r="V48">
            <v>1.1882288814039994</v>
          </cell>
          <cell r="W48">
            <v>1.23</v>
          </cell>
          <cell r="X48">
            <v>1.1882288814039994</v>
          </cell>
          <cell r="Y48">
            <v>1.23</v>
          </cell>
          <cell r="Z48">
            <v>1.1882288814039994</v>
          </cell>
        </row>
        <row r="49">
          <cell r="B49">
            <v>14</v>
          </cell>
          <cell r="D49">
            <v>0</v>
          </cell>
          <cell r="G49">
            <v>14</v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 t="str">
            <v/>
          </cell>
          <cell r="O49" t="str">
            <v/>
          </cell>
          <cell r="P49" t="str">
            <v/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U49" t="str">
            <v/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</row>
        <row r="50">
          <cell r="B50">
            <v>15</v>
          </cell>
          <cell r="D50">
            <v>0</v>
          </cell>
          <cell r="G50">
            <v>15</v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  <cell r="P50" t="str">
            <v/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U50" t="str">
            <v/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</row>
        <row r="51">
          <cell r="B51">
            <v>16</v>
          </cell>
          <cell r="D51">
            <v>0</v>
          </cell>
          <cell r="G51">
            <v>16</v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  <cell r="P51" t="str">
            <v/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</row>
        <row r="52">
          <cell r="B52">
            <v>17</v>
          </cell>
          <cell r="D52">
            <v>0</v>
          </cell>
          <cell r="G52">
            <v>17</v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 t="str">
            <v/>
          </cell>
          <cell r="O52" t="str">
            <v/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</row>
        <row r="53">
          <cell r="B53">
            <v>18</v>
          </cell>
          <cell r="D53">
            <v>0</v>
          </cell>
          <cell r="G53">
            <v>18</v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</row>
        <row r="54">
          <cell r="B54">
            <v>19</v>
          </cell>
          <cell r="D54">
            <v>0</v>
          </cell>
          <cell r="G54">
            <v>19</v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 t="str">
            <v/>
          </cell>
          <cell r="O54" t="str">
            <v/>
          </cell>
          <cell r="P54" t="str">
            <v/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</row>
        <row r="55">
          <cell r="B55">
            <v>20</v>
          </cell>
          <cell r="D55">
            <v>0</v>
          </cell>
          <cell r="G55">
            <v>20</v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 t="str">
            <v/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</row>
        <row r="56">
          <cell r="B56">
            <v>21</v>
          </cell>
          <cell r="D56">
            <v>0</v>
          </cell>
          <cell r="G56">
            <v>21</v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</row>
        <row r="57">
          <cell r="B57">
            <v>22</v>
          </cell>
          <cell r="D57">
            <v>0</v>
          </cell>
          <cell r="G57">
            <v>22</v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 t="str">
            <v/>
          </cell>
          <cell r="O57" t="str">
            <v/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U57" t="str">
            <v/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</row>
        <row r="58">
          <cell r="B58">
            <v>23</v>
          </cell>
          <cell r="D58">
            <v>0</v>
          </cell>
          <cell r="G58">
            <v>23</v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 t="str">
            <v/>
          </cell>
          <cell r="O58" t="str">
            <v/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</row>
        <row r="59">
          <cell r="B59">
            <v>24</v>
          </cell>
          <cell r="D59">
            <v>0</v>
          </cell>
          <cell r="G59">
            <v>24</v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 t="str">
            <v/>
          </cell>
          <cell r="O59" t="str">
            <v/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</row>
        <row r="60">
          <cell r="B60">
            <v>25</v>
          </cell>
          <cell r="D60">
            <v>0</v>
          </cell>
          <cell r="G60">
            <v>25</v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 t="str">
            <v/>
          </cell>
          <cell r="O60" t="str">
            <v/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U60" t="str">
            <v/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</row>
        <row r="61">
          <cell r="B61">
            <v>26</v>
          </cell>
          <cell r="D61">
            <v>0</v>
          </cell>
          <cell r="G61">
            <v>26</v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 t="str">
            <v/>
          </cell>
          <cell r="O61" t="str">
            <v/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</row>
        <row r="62">
          <cell r="B62">
            <v>27</v>
          </cell>
          <cell r="D62">
            <v>0</v>
          </cell>
          <cell r="G62">
            <v>27</v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</row>
        <row r="63">
          <cell r="B63">
            <v>28</v>
          </cell>
          <cell r="D63">
            <v>0</v>
          </cell>
          <cell r="G63">
            <v>28</v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 t="str">
            <v/>
          </cell>
          <cell r="O63" t="str">
            <v/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</row>
        <row r="64">
          <cell r="B64">
            <v>29</v>
          </cell>
          <cell r="D64">
            <v>0</v>
          </cell>
          <cell r="G64">
            <v>29</v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 t="str">
            <v/>
          </cell>
          <cell r="O64" t="str">
            <v/>
          </cell>
          <cell r="P64" t="str">
            <v/>
          </cell>
          <cell r="Q64" t="str">
            <v/>
          </cell>
          <cell r="R64" t="str">
            <v/>
          </cell>
          <cell r="S64" t="str">
            <v/>
          </cell>
          <cell r="T64" t="str">
            <v/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</row>
        <row r="65">
          <cell r="B65">
            <v>30</v>
          </cell>
          <cell r="D65">
            <v>0</v>
          </cell>
          <cell r="G65">
            <v>30</v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  <cell r="Q65" t="str">
            <v/>
          </cell>
          <cell r="R65" t="str">
            <v/>
          </cell>
          <cell r="S65" t="str">
            <v/>
          </cell>
          <cell r="T65" t="str">
            <v/>
          </cell>
          <cell r="U65" t="str">
            <v/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</row>
        <row r="66">
          <cell r="B66">
            <v>31</v>
          </cell>
          <cell r="C66">
            <v>0</v>
          </cell>
          <cell r="D66">
            <v>0</v>
          </cell>
          <cell r="G66">
            <v>31</v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 t="str">
            <v/>
          </cell>
          <cell r="O66" t="str">
            <v/>
          </cell>
          <cell r="P66" t="str">
            <v/>
          </cell>
          <cell r="Q66" t="str">
            <v/>
          </cell>
          <cell r="R66" t="str">
            <v/>
          </cell>
          <cell r="S66" t="str">
            <v/>
          </cell>
          <cell r="T66" t="str">
            <v/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</row>
        <row r="67">
          <cell r="B67">
            <v>32</v>
          </cell>
          <cell r="D67" t="str">
            <v>CAT5E</v>
          </cell>
          <cell r="F67" t="str">
            <v>CAT5E</v>
          </cell>
          <cell r="G67">
            <v>32</v>
          </cell>
          <cell r="I67">
            <v>0.26500000000000001</v>
          </cell>
          <cell r="J67">
            <v>5.5154586024585811E-2</v>
          </cell>
          <cell r="K67">
            <v>0.26500000000000001</v>
          </cell>
          <cell r="L67">
            <v>5.5154586024585811E-2</v>
          </cell>
          <cell r="M67">
            <v>0.26500000000000001</v>
          </cell>
          <cell r="N67">
            <v>5.5154586024585811E-2</v>
          </cell>
          <cell r="O67">
            <v>0.26500000000000001</v>
          </cell>
          <cell r="P67">
            <v>5.5154586024585811E-2</v>
          </cell>
          <cell r="Q67">
            <v>0.26500000000000001</v>
          </cell>
          <cell r="R67">
            <v>5.5154586024585811E-2</v>
          </cell>
          <cell r="S67">
            <v>0.26500000000000001</v>
          </cell>
          <cell r="T67">
            <v>5.5154586024585811E-2</v>
          </cell>
          <cell r="U67">
            <v>0.26500000000000001</v>
          </cell>
          <cell r="V67">
            <v>5.5154586024585811E-2</v>
          </cell>
          <cell r="W67">
            <v>0.26500000000000001</v>
          </cell>
          <cell r="X67">
            <v>5.5154586024585811E-2</v>
          </cell>
          <cell r="Y67">
            <v>0.26500000000000001</v>
          </cell>
          <cell r="Z67">
            <v>5.5154586024585811E-2</v>
          </cell>
        </row>
        <row r="68">
          <cell r="B68">
            <v>33</v>
          </cell>
          <cell r="D68" t="str">
            <v>CAT6</v>
          </cell>
          <cell r="F68" t="str">
            <v>CAT6</v>
          </cell>
          <cell r="G68">
            <v>33</v>
          </cell>
          <cell r="I68">
            <v>0.33500000000000002</v>
          </cell>
          <cell r="J68">
            <v>8.8141308887278655E-2</v>
          </cell>
          <cell r="K68">
            <v>0.33500000000000002</v>
          </cell>
          <cell r="L68">
            <v>8.8141308887278655E-2</v>
          </cell>
          <cell r="M68">
            <v>0.33500000000000002</v>
          </cell>
          <cell r="N68">
            <v>8.8141308887278655E-2</v>
          </cell>
          <cell r="O68">
            <v>0.33500000000000002</v>
          </cell>
          <cell r="P68">
            <v>8.8141308887278655E-2</v>
          </cell>
          <cell r="Q68">
            <v>0.33500000000000002</v>
          </cell>
          <cell r="R68">
            <v>8.8141308887278655E-2</v>
          </cell>
          <cell r="S68">
            <v>0.33500000000000002</v>
          </cell>
          <cell r="T68">
            <v>8.8141308887278655E-2</v>
          </cell>
          <cell r="U68">
            <v>0.33500000000000002</v>
          </cell>
          <cell r="V68">
            <v>8.8141308887278655E-2</v>
          </cell>
          <cell r="W68">
            <v>0.33500000000000002</v>
          </cell>
          <cell r="X68">
            <v>8.8141308887278655E-2</v>
          </cell>
          <cell r="Y68">
            <v>0.33500000000000002</v>
          </cell>
          <cell r="Z68">
            <v>8.8141308887278655E-2</v>
          </cell>
        </row>
        <row r="69">
          <cell r="B69">
            <v>34</v>
          </cell>
          <cell r="D69" t="str">
            <v>CAT6A</v>
          </cell>
          <cell r="F69" t="str">
            <v>CAT6A</v>
          </cell>
          <cell r="G69">
            <v>34</v>
          </cell>
          <cell r="I69">
            <v>0.36</v>
          </cell>
          <cell r="J69">
            <v>0.10178760197630929</v>
          </cell>
          <cell r="K69">
            <v>0.36</v>
          </cell>
          <cell r="L69">
            <v>0.10178760197630929</v>
          </cell>
          <cell r="M69">
            <v>0.36</v>
          </cell>
          <cell r="N69">
            <v>0.10178760197630929</v>
          </cell>
          <cell r="O69">
            <v>0.36</v>
          </cell>
          <cell r="P69">
            <v>0.10178760197630929</v>
          </cell>
          <cell r="Q69">
            <v>0.36</v>
          </cell>
          <cell r="R69">
            <v>0.10178760197630929</v>
          </cell>
          <cell r="S69">
            <v>0.36</v>
          </cell>
          <cell r="T69">
            <v>0.10178760197630929</v>
          </cell>
          <cell r="U69">
            <v>0.36</v>
          </cell>
          <cell r="V69">
            <v>0.10178760197630929</v>
          </cell>
          <cell r="W69">
            <v>0.36</v>
          </cell>
          <cell r="X69">
            <v>0.10178760197630929</v>
          </cell>
          <cell r="Y69">
            <v>0.36</v>
          </cell>
          <cell r="Z69">
            <v>0.10178760197630929</v>
          </cell>
        </row>
        <row r="70">
          <cell r="B70">
            <v>35</v>
          </cell>
          <cell r="D70" t="str">
            <v>DNThick</v>
          </cell>
          <cell r="F70" t="str">
            <v>DNThick</v>
          </cell>
          <cell r="G70">
            <v>35</v>
          </cell>
          <cell r="I70">
            <v>0.52500000000000002</v>
          </cell>
          <cell r="J70">
            <v>0.21647536878642168</v>
          </cell>
          <cell r="K70">
            <v>0.52500000000000002</v>
          </cell>
          <cell r="L70">
            <v>0.21647536878642168</v>
          </cell>
          <cell r="M70">
            <v>0.52500000000000002</v>
          </cell>
          <cell r="N70">
            <v>0.21647536878642168</v>
          </cell>
          <cell r="O70">
            <v>0.52500000000000002</v>
          </cell>
          <cell r="P70">
            <v>0.21647536878642168</v>
          </cell>
          <cell r="Q70">
            <v>0.52500000000000002</v>
          </cell>
          <cell r="R70">
            <v>0.21647536878642168</v>
          </cell>
          <cell r="S70">
            <v>0.52500000000000002</v>
          </cell>
          <cell r="T70">
            <v>0.21647536878642168</v>
          </cell>
          <cell r="U70">
            <v>0.52500000000000002</v>
          </cell>
          <cell r="V70">
            <v>0.21647536878642168</v>
          </cell>
          <cell r="W70">
            <v>0.52500000000000002</v>
          </cell>
          <cell r="X70">
            <v>0.21647536878642168</v>
          </cell>
          <cell r="Y70">
            <v>0.52500000000000002</v>
          </cell>
          <cell r="Z70">
            <v>0.21647536878642168</v>
          </cell>
        </row>
        <row r="71">
          <cell r="B71">
            <v>36</v>
          </cell>
          <cell r="D71" t="str">
            <v>DNThin</v>
          </cell>
          <cell r="F71" t="str">
            <v>DNThin</v>
          </cell>
          <cell r="G71">
            <v>36</v>
          </cell>
          <cell r="I71">
            <v>0.378</v>
          </cell>
          <cell r="J71">
            <v>0.11222083117888101</v>
          </cell>
          <cell r="K71">
            <v>0.378</v>
          </cell>
          <cell r="L71">
            <v>0.11222083117888101</v>
          </cell>
          <cell r="M71">
            <v>0.378</v>
          </cell>
          <cell r="N71">
            <v>0.11222083117888101</v>
          </cell>
          <cell r="O71">
            <v>0.378</v>
          </cell>
          <cell r="P71">
            <v>0.11222083117888101</v>
          </cell>
          <cell r="Q71">
            <v>0.378</v>
          </cell>
          <cell r="R71">
            <v>0.11222083117888101</v>
          </cell>
          <cell r="S71">
            <v>0.378</v>
          </cell>
          <cell r="T71">
            <v>0.11222083117888101</v>
          </cell>
          <cell r="U71">
            <v>0.378</v>
          </cell>
          <cell r="V71">
            <v>0.11222083117888101</v>
          </cell>
          <cell r="W71">
            <v>0.378</v>
          </cell>
          <cell r="X71">
            <v>0.11222083117888101</v>
          </cell>
          <cell r="Y71">
            <v>0.378</v>
          </cell>
          <cell r="Z71">
            <v>0.11222083117888101</v>
          </cell>
        </row>
        <row r="72">
          <cell r="B72">
            <v>37</v>
          </cell>
          <cell r="D72" t="str">
            <v>PBPA</v>
          </cell>
          <cell r="F72" t="str">
            <v>PBPA</v>
          </cell>
          <cell r="G72">
            <v>37</v>
          </cell>
          <cell r="I72">
            <v>0.32</v>
          </cell>
          <cell r="J72">
            <v>8.0424771931898703E-2</v>
          </cell>
          <cell r="K72">
            <v>0.32</v>
          </cell>
          <cell r="L72">
            <v>8.0424771931898703E-2</v>
          </cell>
          <cell r="M72">
            <v>0.32</v>
          </cell>
          <cell r="N72">
            <v>8.0424771931898703E-2</v>
          </cell>
          <cell r="O72">
            <v>0.32</v>
          </cell>
          <cell r="P72">
            <v>8.0424771931898703E-2</v>
          </cell>
          <cell r="Q72">
            <v>0.32</v>
          </cell>
          <cell r="R72">
            <v>8.0424771931898703E-2</v>
          </cell>
          <cell r="S72">
            <v>0.32</v>
          </cell>
          <cell r="T72">
            <v>8.0424771931898703E-2</v>
          </cell>
          <cell r="U72">
            <v>0.32</v>
          </cell>
          <cell r="V72">
            <v>8.0424771931898703E-2</v>
          </cell>
          <cell r="W72">
            <v>0.32</v>
          </cell>
          <cell r="X72">
            <v>8.0424771931898703E-2</v>
          </cell>
          <cell r="Y72">
            <v>0.32</v>
          </cell>
          <cell r="Z72">
            <v>8.0424771931898703E-2</v>
          </cell>
        </row>
        <row r="73">
          <cell r="B73">
            <v>38</v>
          </cell>
          <cell r="D73" t="str">
            <v>PBDP</v>
          </cell>
          <cell r="F73" t="str">
            <v>PBDP</v>
          </cell>
          <cell r="G73">
            <v>38</v>
          </cell>
          <cell r="I73">
            <v>0.33500000000000002</v>
          </cell>
          <cell r="J73">
            <v>8.8141308887278655E-2</v>
          </cell>
          <cell r="K73">
            <v>0.33500000000000002</v>
          </cell>
          <cell r="L73">
            <v>8.8141308887278655E-2</v>
          </cell>
          <cell r="M73">
            <v>0.33500000000000002</v>
          </cell>
          <cell r="N73">
            <v>8.8141308887278655E-2</v>
          </cell>
          <cell r="O73">
            <v>0.33500000000000002</v>
          </cell>
          <cell r="P73">
            <v>8.8141308887278655E-2</v>
          </cell>
          <cell r="Q73">
            <v>0.33500000000000002</v>
          </cell>
          <cell r="R73">
            <v>8.8141308887278655E-2</v>
          </cell>
          <cell r="S73">
            <v>0.33500000000000002</v>
          </cell>
          <cell r="T73">
            <v>8.8141308887278655E-2</v>
          </cell>
          <cell r="U73">
            <v>0.33500000000000002</v>
          </cell>
          <cell r="V73">
            <v>8.8141308887278655E-2</v>
          </cell>
          <cell r="W73">
            <v>0.33500000000000002</v>
          </cell>
          <cell r="X73">
            <v>8.8141308887278655E-2</v>
          </cell>
          <cell r="Y73">
            <v>0.33500000000000002</v>
          </cell>
          <cell r="Z73">
            <v>8.8141308887278655E-2</v>
          </cell>
        </row>
        <row r="74">
          <cell r="B74">
            <v>39</v>
          </cell>
          <cell r="F74" t="str">
            <v>FFBUS</v>
          </cell>
          <cell r="I74">
            <v>0.253</v>
          </cell>
        </row>
        <row r="75">
          <cell r="B75">
            <v>40</v>
          </cell>
        </row>
        <row r="76">
          <cell r="B76">
            <v>41</v>
          </cell>
        </row>
        <row r="77">
          <cell r="B77">
            <v>42</v>
          </cell>
          <cell r="D77" t="str">
            <v>RS-485</v>
          </cell>
          <cell r="F77" t="str">
            <v>RS-485</v>
          </cell>
          <cell r="G77">
            <v>42</v>
          </cell>
          <cell r="I77">
            <v>0.374</v>
          </cell>
          <cell r="J77">
            <v>0.10985835350338148</v>
          </cell>
          <cell r="K77">
            <v>0.374</v>
          </cell>
          <cell r="L77">
            <v>0.10985835350338148</v>
          </cell>
          <cell r="M77">
            <v>0.374</v>
          </cell>
          <cell r="N77">
            <v>0.10985835350338148</v>
          </cell>
          <cell r="O77">
            <v>0.374</v>
          </cell>
          <cell r="P77">
            <v>0.10985835350338148</v>
          </cell>
          <cell r="Q77">
            <v>0.374</v>
          </cell>
          <cell r="R77">
            <v>0.10985835350338148</v>
          </cell>
          <cell r="S77">
            <v>0.374</v>
          </cell>
          <cell r="T77">
            <v>0.10985835350338148</v>
          </cell>
          <cell r="U77">
            <v>0.374</v>
          </cell>
          <cell r="V77">
            <v>0.10985835350338148</v>
          </cell>
          <cell r="W77">
            <v>0.374</v>
          </cell>
          <cell r="X77">
            <v>0.10985835350338148</v>
          </cell>
          <cell r="Y77">
            <v>0.374</v>
          </cell>
          <cell r="Z77">
            <v>0.10985835350338148</v>
          </cell>
        </row>
        <row r="78">
          <cell r="B78">
            <v>43</v>
          </cell>
          <cell r="D78">
            <v>0</v>
          </cell>
          <cell r="G78">
            <v>43</v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 t="str">
            <v/>
          </cell>
          <cell r="O78" t="str">
            <v/>
          </cell>
          <cell r="P78" t="str">
            <v/>
          </cell>
          <cell r="Q78" t="str">
            <v/>
          </cell>
          <cell r="R78" t="str">
            <v/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</row>
        <row r="79">
          <cell r="B79">
            <v>44</v>
          </cell>
          <cell r="G79">
            <v>44</v>
          </cell>
        </row>
        <row r="80">
          <cell r="B80">
            <v>45</v>
          </cell>
          <cell r="C80">
            <v>0</v>
          </cell>
          <cell r="G80">
            <v>45</v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 t="str">
            <v/>
          </cell>
          <cell r="O80" t="str">
            <v/>
          </cell>
          <cell r="P80" t="str">
            <v/>
          </cell>
          <cell r="Q80" t="str">
            <v/>
          </cell>
          <cell r="R80" t="str">
            <v/>
          </cell>
          <cell r="S80" t="str">
            <v/>
          </cell>
          <cell r="T80" t="str">
            <v/>
          </cell>
          <cell r="U80" t="str">
            <v/>
          </cell>
          <cell r="V80" t="str">
            <v/>
          </cell>
          <cell r="W80" t="str">
            <v/>
          </cell>
          <cell r="X80" t="str">
            <v/>
          </cell>
          <cell r="Y80" t="str">
            <v/>
          </cell>
          <cell r="Z80" t="str">
            <v/>
          </cell>
        </row>
        <row r="81">
          <cell r="B81">
            <v>46</v>
          </cell>
          <cell r="C81">
            <v>0</v>
          </cell>
          <cell r="G81">
            <v>46</v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 t="str">
            <v/>
          </cell>
          <cell r="O81" t="str">
            <v/>
          </cell>
          <cell r="P81" t="str">
            <v/>
          </cell>
          <cell r="Q81" t="str">
            <v/>
          </cell>
          <cell r="R81" t="str">
            <v/>
          </cell>
          <cell r="S81" t="str">
            <v/>
          </cell>
          <cell r="T81" t="str">
            <v/>
          </cell>
          <cell r="U81" t="str">
            <v/>
          </cell>
          <cell r="V81" t="str">
            <v/>
          </cell>
          <cell r="W81" t="str">
            <v/>
          </cell>
          <cell r="X81" t="str">
            <v/>
          </cell>
          <cell r="Y81" t="str">
            <v/>
          </cell>
          <cell r="Z81" t="str">
            <v/>
          </cell>
        </row>
        <row r="82">
          <cell r="B82">
            <v>47</v>
          </cell>
          <cell r="C82">
            <v>0</v>
          </cell>
          <cell r="G82">
            <v>47</v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  <cell r="P82" t="str">
            <v/>
          </cell>
          <cell r="Q82" t="str">
            <v/>
          </cell>
          <cell r="R82" t="str">
            <v/>
          </cell>
          <cell r="S82" t="str">
            <v/>
          </cell>
          <cell r="T82" t="str">
            <v/>
          </cell>
          <cell r="U82" t="str">
            <v/>
          </cell>
          <cell r="V82" t="str">
            <v/>
          </cell>
          <cell r="W82" t="str">
            <v/>
          </cell>
          <cell r="X82" t="str">
            <v/>
          </cell>
          <cell r="Y82" t="str">
            <v/>
          </cell>
          <cell r="Z82" t="str">
            <v/>
          </cell>
        </row>
        <row r="83">
          <cell r="B83">
            <v>48</v>
          </cell>
          <cell r="C83">
            <v>0</v>
          </cell>
          <cell r="G83">
            <v>48</v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  <cell r="Q83" t="str">
            <v/>
          </cell>
          <cell r="R83" t="str">
            <v/>
          </cell>
          <cell r="S83" t="str">
            <v/>
          </cell>
          <cell r="T83" t="str">
            <v/>
          </cell>
          <cell r="U83" t="str">
            <v/>
          </cell>
          <cell r="V83" t="str">
            <v/>
          </cell>
          <cell r="W83" t="str">
            <v/>
          </cell>
          <cell r="X83" t="str">
            <v/>
          </cell>
          <cell r="Y83" t="str">
            <v/>
          </cell>
          <cell r="Z83" t="str">
            <v/>
          </cell>
        </row>
        <row r="84">
          <cell r="B84">
            <v>49</v>
          </cell>
          <cell r="C84">
            <v>0</v>
          </cell>
          <cell r="G84">
            <v>49</v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 t="str">
            <v/>
          </cell>
          <cell r="P84" t="str">
            <v/>
          </cell>
          <cell r="Q84" t="str">
            <v/>
          </cell>
          <cell r="R84" t="str">
            <v/>
          </cell>
          <cell r="S84" t="str">
            <v/>
          </cell>
          <cell r="T84" t="str">
            <v/>
          </cell>
          <cell r="U84" t="str">
            <v/>
          </cell>
          <cell r="V84" t="str">
            <v/>
          </cell>
          <cell r="W84" t="str">
            <v/>
          </cell>
          <cell r="X84" t="str">
            <v/>
          </cell>
          <cell r="Y84" t="str">
            <v/>
          </cell>
          <cell r="Z84" t="str">
            <v/>
          </cell>
        </row>
        <row r="85">
          <cell r="B85">
            <v>50</v>
          </cell>
          <cell r="C85">
            <v>0</v>
          </cell>
          <cell r="G85">
            <v>50</v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 t="str">
            <v/>
          </cell>
          <cell r="Q85" t="str">
            <v/>
          </cell>
          <cell r="R85" t="str">
            <v/>
          </cell>
          <cell r="S85" t="str">
            <v/>
          </cell>
          <cell r="T85" t="str">
            <v/>
          </cell>
          <cell r="U85" t="str">
            <v/>
          </cell>
          <cell r="V85" t="str">
            <v/>
          </cell>
          <cell r="W85" t="str">
            <v/>
          </cell>
          <cell r="X85" t="str">
            <v/>
          </cell>
          <cell r="Y85" t="str">
            <v/>
          </cell>
          <cell r="Z85" t="str">
            <v/>
          </cell>
        </row>
        <row r="86">
          <cell r="B86">
            <v>51</v>
          </cell>
          <cell r="C86">
            <v>0</v>
          </cell>
          <cell r="G86">
            <v>51</v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  <cell r="Q86" t="str">
            <v/>
          </cell>
          <cell r="R86" t="str">
            <v/>
          </cell>
          <cell r="S86" t="str">
            <v/>
          </cell>
          <cell r="T86" t="str">
            <v/>
          </cell>
          <cell r="U86" t="str">
            <v/>
          </cell>
          <cell r="V86" t="str">
            <v/>
          </cell>
          <cell r="W86" t="str">
            <v/>
          </cell>
          <cell r="X86" t="str">
            <v/>
          </cell>
          <cell r="Y86" t="str">
            <v/>
          </cell>
          <cell r="Z86" t="str">
            <v/>
          </cell>
        </row>
        <row r="87">
          <cell r="B87">
            <v>52</v>
          </cell>
          <cell r="C87">
            <v>0</v>
          </cell>
          <cell r="G87">
            <v>52</v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 t="str">
            <v/>
          </cell>
          <cell r="P87" t="str">
            <v/>
          </cell>
          <cell r="Q87" t="str">
            <v/>
          </cell>
          <cell r="R87" t="str">
            <v/>
          </cell>
          <cell r="S87" t="str">
            <v/>
          </cell>
          <cell r="T87" t="str">
            <v/>
          </cell>
          <cell r="U87" t="str">
            <v/>
          </cell>
          <cell r="V87" t="str">
            <v/>
          </cell>
          <cell r="W87" t="str">
            <v/>
          </cell>
          <cell r="X87" t="str">
            <v/>
          </cell>
          <cell r="Y87" t="str">
            <v/>
          </cell>
          <cell r="Z87" t="str">
            <v/>
          </cell>
        </row>
        <row r="88">
          <cell r="B88">
            <v>53</v>
          </cell>
          <cell r="C88">
            <v>0</v>
          </cell>
          <cell r="G88">
            <v>53</v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 t="str">
            <v/>
          </cell>
          <cell r="O88" t="str">
            <v/>
          </cell>
          <cell r="P88" t="str">
            <v/>
          </cell>
          <cell r="Q88" t="str">
            <v/>
          </cell>
          <cell r="R88" t="str">
            <v/>
          </cell>
          <cell r="S88" t="str">
            <v/>
          </cell>
          <cell r="T88" t="str">
            <v/>
          </cell>
          <cell r="U88" t="str">
            <v/>
          </cell>
          <cell r="V88" t="str">
            <v/>
          </cell>
          <cell r="W88" t="str">
            <v/>
          </cell>
          <cell r="X88" t="str">
            <v/>
          </cell>
          <cell r="Y88" t="str">
            <v/>
          </cell>
          <cell r="Z88" t="str">
            <v/>
          </cell>
        </row>
        <row r="89">
          <cell r="B89">
            <v>54</v>
          </cell>
          <cell r="C89">
            <v>0</v>
          </cell>
          <cell r="G89">
            <v>54</v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 t="str">
            <v/>
          </cell>
          <cell r="O89" t="str">
            <v/>
          </cell>
          <cell r="P89" t="str">
            <v/>
          </cell>
          <cell r="Q89" t="str">
            <v/>
          </cell>
          <cell r="R89" t="str">
            <v/>
          </cell>
          <cell r="S89" t="str">
            <v/>
          </cell>
          <cell r="T89" t="str">
            <v/>
          </cell>
          <cell r="U89" t="str">
            <v/>
          </cell>
          <cell r="V89" t="str">
            <v/>
          </cell>
          <cell r="W89" t="str">
            <v/>
          </cell>
          <cell r="X89" t="str">
            <v/>
          </cell>
          <cell r="Y89" t="str">
            <v/>
          </cell>
          <cell r="Z89" t="str">
            <v/>
          </cell>
        </row>
        <row r="90">
          <cell r="B90">
            <v>55</v>
          </cell>
          <cell r="C90">
            <v>0</v>
          </cell>
          <cell r="G90">
            <v>55</v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 t="str">
            <v/>
          </cell>
          <cell r="O90" t="str">
            <v/>
          </cell>
          <cell r="P90" t="str">
            <v/>
          </cell>
          <cell r="Q90" t="str">
            <v/>
          </cell>
          <cell r="R90" t="str">
            <v/>
          </cell>
          <cell r="S90" t="str">
            <v/>
          </cell>
          <cell r="T90" t="str">
            <v/>
          </cell>
          <cell r="U90" t="str">
            <v/>
          </cell>
          <cell r="V90" t="str">
            <v/>
          </cell>
          <cell r="W90" t="str">
            <v/>
          </cell>
          <cell r="X90" t="str">
            <v/>
          </cell>
          <cell r="Y90" t="str">
            <v/>
          </cell>
          <cell r="Z90" t="str">
            <v/>
          </cell>
        </row>
        <row r="91">
          <cell r="B91">
            <v>56</v>
          </cell>
          <cell r="C91">
            <v>0</v>
          </cell>
          <cell r="G91">
            <v>56</v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 t="str">
            <v/>
          </cell>
          <cell r="O91" t="str">
            <v/>
          </cell>
          <cell r="P91" t="str">
            <v/>
          </cell>
          <cell r="Q91" t="str">
            <v/>
          </cell>
          <cell r="R91" t="str">
            <v/>
          </cell>
          <cell r="S91" t="str">
            <v/>
          </cell>
          <cell r="T91" t="str">
            <v/>
          </cell>
          <cell r="U91" t="str">
            <v/>
          </cell>
          <cell r="V91" t="str">
            <v/>
          </cell>
          <cell r="W91" t="str">
            <v/>
          </cell>
          <cell r="X91" t="str">
            <v/>
          </cell>
          <cell r="Y91" t="str">
            <v/>
          </cell>
          <cell r="Z91" t="str">
            <v/>
          </cell>
        </row>
        <row r="92">
          <cell r="B92">
            <v>57</v>
          </cell>
          <cell r="C92">
            <v>0</v>
          </cell>
          <cell r="G92">
            <v>57</v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 t="str">
            <v/>
          </cell>
          <cell r="O92" t="str">
            <v/>
          </cell>
          <cell r="P92" t="str">
            <v/>
          </cell>
          <cell r="Q92" t="str">
            <v/>
          </cell>
          <cell r="R92" t="str">
            <v/>
          </cell>
          <cell r="S92" t="str">
            <v/>
          </cell>
          <cell r="T92" t="str">
            <v/>
          </cell>
          <cell r="U92" t="str">
            <v/>
          </cell>
          <cell r="V92" t="str">
            <v/>
          </cell>
          <cell r="W92" t="str">
            <v/>
          </cell>
          <cell r="X92" t="str">
            <v/>
          </cell>
          <cell r="Y92" t="str">
            <v/>
          </cell>
          <cell r="Z92" t="str">
            <v/>
          </cell>
        </row>
        <row r="93">
          <cell r="B93">
            <v>58</v>
          </cell>
          <cell r="C93">
            <v>0</v>
          </cell>
          <cell r="G93">
            <v>58</v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 t="str">
            <v/>
          </cell>
          <cell r="O93" t="str">
            <v/>
          </cell>
          <cell r="P93" t="str">
            <v/>
          </cell>
          <cell r="Q93" t="str">
            <v/>
          </cell>
          <cell r="R93" t="str">
            <v/>
          </cell>
          <cell r="S93" t="str">
            <v/>
          </cell>
          <cell r="T93" t="str">
            <v/>
          </cell>
          <cell r="U93" t="str">
            <v/>
          </cell>
          <cell r="V93" t="str">
            <v/>
          </cell>
          <cell r="W93" t="str">
            <v/>
          </cell>
          <cell r="X93" t="str">
            <v/>
          </cell>
          <cell r="Y93" t="str">
            <v/>
          </cell>
          <cell r="Z93" t="str">
            <v/>
          </cell>
        </row>
        <row r="94">
          <cell r="B94">
            <v>59</v>
          </cell>
          <cell r="C94">
            <v>0</v>
          </cell>
          <cell r="G94">
            <v>59</v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 t="str">
            <v/>
          </cell>
          <cell r="O94" t="str">
            <v/>
          </cell>
          <cell r="P94" t="str">
            <v/>
          </cell>
          <cell r="Q94" t="str">
            <v/>
          </cell>
          <cell r="R94" t="str">
            <v/>
          </cell>
          <cell r="S94" t="str">
            <v/>
          </cell>
          <cell r="T94" t="str">
            <v/>
          </cell>
          <cell r="U94" t="str">
            <v/>
          </cell>
          <cell r="V94" t="str">
            <v/>
          </cell>
          <cell r="W94" t="str">
            <v/>
          </cell>
          <cell r="X94" t="str">
            <v/>
          </cell>
          <cell r="Y94" t="str">
            <v/>
          </cell>
          <cell r="Z94" t="str">
            <v/>
          </cell>
        </row>
        <row r="95">
          <cell r="B95">
            <v>60</v>
          </cell>
          <cell r="C95">
            <v>0</v>
          </cell>
          <cell r="G95">
            <v>60</v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 t="str">
            <v/>
          </cell>
          <cell r="O95" t="str">
            <v/>
          </cell>
          <cell r="P95" t="str">
            <v/>
          </cell>
          <cell r="Q95" t="str">
            <v/>
          </cell>
          <cell r="R95" t="str">
            <v/>
          </cell>
          <cell r="S95" t="str">
            <v/>
          </cell>
          <cell r="T95" t="str">
            <v/>
          </cell>
          <cell r="U95" t="str">
            <v/>
          </cell>
          <cell r="V95" t="str">
            <v/>
          </cell>
          <cell r="W95" t="str">
            <v/>
          </cell>
          <cell r="X95" t="str">
            <v/>
          </cell>
          <cell r="Y95" t="str">
            <v/>
          </cell>
          <cell r="Z95" t="str">
            <v/>
          </cell>
        </row>
        <row r="96">
          <cell r="B96">
            <v>61</v>
          </cell>
          <cell r="C96">
            <v>0</v>
          </cell>
          <cell r="G96">
            <v>61</v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 t="str">
            <v/>
          </cell>
          <cell r="O96" t="str">
            <v/>
          </cell>
          <cell r="P96" t="str">
            <v/>
          </cell>
          <cell r="Q96" t="str">
            <v/>
          </cell>
          <cell r="R96" t="str">
            <v/>
          </cell>
          <cell r="S96" t="str">
            <v/>
          </cell>
          <cell r="T96" t="str">
            <v/>
          </cell>
          <cell r="U96" t="str">
            <v/>
          </cell>
          <cell r="V96" t="str">
            <v/>
          </cell>
          <cell r="W96" t="str">
            <v/>
          </cell>
          <cell r="X96" t="str">
            <v/>
          </cell>
          <cell r="Y96" t="str">
            <v/>
          </cell>
          <cell r="Z96" t="str">
            <v/>
          </cell>
        </row>
        <row r="97">
          <cell r="B97">
            <v>62</v>
          </cell>
          <cell r="C97">
            <v>0</v>
          </cell>
          <cell r="G97">
            <v>62</v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P97" t="str">
            <v/>
          </cell>
          <cell r="Q97" t="str">
            <v/>
          </cell>
          <cell r="R97" t="str">
            <v/>
          </cell>
          <cell r="S97" t="str">
            <v/>
          </cell>
          <cell r="T97" t="str">
            <v/>
          </cell>
          <cell r="U97" t="str">
            <v/>
          </cell>
          <cell r="V97" t="str">
            <v/>
          </cell>
          <cell r="W97" t="str">
            <v/>
          </cell>
          <cell r="X97" t="str">
            <v/>
          </cell>
          <cell r="Y97" t="str">
            <v/>
          </cell>
          <cell r="Z97" t="str">
            <v/>
          </cell>
        </row>
        <row r="98">
          <cell r="B98">
            <v>63</v>
          </cell>
          <cell r="C98">
            <v>0</v>
          </cell>
          <cell r="G98">
            <v>63</v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  <cell r="R98" t="str">
            <v/>
          </cell>
          <cell r="S98" t="str">
            <v/>
          </cell>
          <cell r="T98" t="str">
            <v/>
          </cell>
          <cell r="U98" t="str">
            <v/>
          </cell>
          <cell r="V98" t="str">
            <v/>
          </cell>
          <cell r="W98" t="str">
            <v/>
          </cell>
          <cell r="X98" t="str">
            <v/>
          </cell>
          <cell r="Y98" t="str">
            <v/>
          </cell>
          <cell r="Z98" t="str">
            <v/>
          </cell>
        </row>
        <row r="99">
          <cell r="B99">
            <v>64</v>
          </cell>
          <cell r="C99">
            <v>0</v>
          </cell>
          <cell r="G99">
            <v>64</v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/>
          </cell>
          <cell r="P99" t="str">
            <v/>
          </cell>
          <cell r="Q99" t="str">
            <v/>
          </cell>
          <cell r="R99" t="str">
            <v/>
          </cell>
          <cell r="S99" t="str">
            <v/>
          </cell>
          <cell r="T99" t="str">
            <v/>
          </cell>
          <cell r="U99" t="str">
            <v/>
          </cell>
          <cell r="V99" t="str">
            <v/>
          </cell>
          <cell r="W99" t="str">
            <v/>
          </cell>
          <cell r="X99" t="str">
            <v/>
          </cell>
          <cell r="Y99" t="str">
            <v/>
          </cell>
          <cell r="Z99" t="str">
            <v/>
          </cell>
        </row>
        <row r="100">
          <cell r="B100">
            <v>65</v>
          </cell>
          <cell r="C100">
            <v>0</v>
          </cell>
          <cell r="G100">
            <v>65</v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P100" t="str">
            <v/>
          </cell>
          <cell r="Q100" t="str">
            <v/>
          </cell>
          <cell r="R100" t="str">
            <v/>
          </cell>
          <cell r="S100" t="str">
            <v/>
          </cell>
          <cell r="T100" t="str">
            <v/>
          </cell>
          <cell r="U100" t="str">
            <v/>
          </cell>
          <cell r="V100" t="str">
            <v/>
          </cell>
          <cell r="W100" t="str">
            <v/>
          </cell>
          <cell r="X100" t="str">
            <v/>
          </cell>
          <cell r="Y100" t="str">
            <v/>
          </cell>
          <cell r="Z100" t="str">
            <v/>
          </cell>
        </row>
        <row r="101">
          <cell r="B101">
            <v>66</v>
          </cell>
          <cell r="C101">
            <v>0</v>
          </cell>
          <cell r="G101">
            <v>66</v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 t="str">
            <v/>
          </cell>
          <cell r="O101" t="str">
            <v/>
          </cell>
          <cell r="P101" t="str">
            <v/>
          </cell>
          <cell r="Q101" t="str">
            <v/>
          </cell>
          <cell r="R101" t="str">
            <v/>
          </cell>
          <cell r="S101" t="str">
            <v/>
          </cell>
          <cell r="T101" t="str">
            <v/>
          </cell>
          <cell r="U101" t="str">
            <v/>
          </cell>
          <cell r="V101" t="str">
            <v/>
          </cell>
          <cell r="W101" t="str">
            <v/>
          </cell>
          <cell r="X101" t="str">
            <v/>
          </cell>
          <cell r="Y101" t="str">
            <v/>
          </cell>
          <cell r="Z101" t="str">
            <v/>
          </cell>
        </row>
        <row r="102">
          <cell r="B102">
            <v>67</v>
          </cell>
          <cell r="C102">
            <v>0</v>
          </cell>
          <cell r="G102">
            <v>67</v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 t="str">
            <v/>
          </cell>
          <cell r="P102" t="str">
            <v/>
          </cell>
          <cell r="Q102" t="str">
            <v/>
          </cell>
          <cell r="R102" t="str">
            <v/>
          </cell>
          <cell r="S102" t="str">
            <v/>
          </cell>
          <cell r="T102" t="str">
            <v/>
          </cell>
          <cell r="U102" t="str">
            <v/>
          </cell>
          <cell r="V102" t="str">
            <v/>
          </cell>
          <cell r="W102" t="str">
            <v/>
          </cell>
          <cell r="X102" t="str">
            <v/>
          </cell>
          <cell r="Y102" t="str">
            <v/>
          </cell>
          <cell r="Z102" t="str">
            <v/>
          </cell>
        </row>
        <row r="103">
          <cell r="B103">
            <v>68</v>
          </cell>
          <cell r="C103">
            <v>0</v>
          </cell>
          <cell r="G103">
            <v>68</v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 t="str">
            <v/>
          </cell>
          <cell r="O103" t="str">
            <v/>
          </cell>
          <cell r="P103" t="str">
            <v/>
          </cell>
          <cell r="Q103" t="str">
            <v/>
          </cell>
          <cell r="R103" t="str">
            <v/>
          </cell>
          <cell r="S103" t="str">
            <v/>
          </cell>
          <cell r="T103" t="str">
            <v/>
          </cell>
          <cell r="U103" t="str">
            <v/>
          </cell>
          <cell r="V103" t="str">
            <v/>
          </cell>
          <cell r="W103" t="str">
            <v/>
          </cell>
          <cell r="X103" t="str">
            <v/>
          </cell>
          <cell r="Y103" t="str">
            <v/>
          </cell>
          <cell r="Z103" t="str">
            <v/>
          </cell>
        </row>
        <row r="104">
          <cell r="B104">
            <v>69</v>
          </cell>
          <cell r="C104">
            <v>0</v>
          </cell>
          <cell r="G104">
            <v>69</v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  <cell r="Q104" t="str">
            <v/>
          </cell>
          <cell r="R104" t="str">
            <v/>
          </cell>
          <cell r="S104" t="str">
            <v/>
          </cell>
          <cell r="T104" t="str">
            <v/>
          </cell>
          <cell r="U104" t="str">
            <v/>
          </cell>
          <cell r="V104" t="str">
            <v/>
          </cell>
          <cell r="W104" t="str">
            <v/>
          </cell>
          <cell r="X104" t="str">
            <v/>
          </cell>
          <cell r="Y104" t="str">
            <v/>
          </cell>
          <cell r="Z104" t="str">
            <v/>
          </cell>
        </row>
        <row r="105">
          <cell r="B105">
            <v>70</v>
          </cell>
          <cell r="C105">
            <v>0</v>
          </cell>
          <cell r="G105">
            <v>70</v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 t="str">
            <v/>
          </cell>
          <cell r="O105" t="str">
            <v/>
          </cell>
          <cell r="P105" t="str">
            <v/>
          </cell>
          <cell r="Q105" t="str">
            <v/>
          </cell>
          <cell r="R105" t="str">
            <v/>
          </cell>
          <cell r="S105" t="str">
            <v/>
          </cell>
          <cell r="T105" t="str">
            <v/>
          </cell>
          <cell r="U105" t="str">
            <v/>
          </cell>
          <cell r="V105" t="str">
            <v/>
          </cell>
          <cell r="W105" t="str">
            <v/>
          </cell>
          <cell r="X105" t="str">
            <v/>
          </cell>
          <cell r="Y105" t="str">
            <v/>
          </cell>
          <cell r="Z105" t="str">
            <v/>
          </cell>
        </row>
        <row r="106">
          <cell r="B106">
            <v>71</v>
          </cell>
          <cell r="C106">
            <v>0</v>
          </cell>
          <cell r="G106">
            <v>71</v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 t="str">
            <v/>
          </cell>
          <cell r="O106" t="str">
            <v/>
          </cell>
          <cell r="P106" t="str">
            <v/>
          </cell>
          <cell r="Q106" t="str">
            <v/>
          </cell>
          <cell r="R106" t="str">
            <v/>
          </cell>
          <cell r="S106" t="str">
            <v/>
          </cell>
          <cell r="T106" t="str">
            <v/>
          </cell>
          <cell r="U106" t="str">
            <v/>
          </cell>
          <cell r="V106" t="str">
            <v/>
          </cell>
          <cell r="W106" t="str">
            <v/>
          </cell>
          <cell r="X106" t="str">
            <v/>
          </cell>
          <cell r="Y106" t="str">
            <v/>
          </cell>
          <cell r="Z106" t="str">
            <v/>
          </cell>
        </row>
        <row r="107">
          <cell r="C107">
            <v>0</v>
          </cell>
          <cell r="G107">
            <v>0</v>
          </cell>
        </row>
        <row r="108">
          <cell r="B108">
            <v>51000</v>
          </cell>
          <cell r="C108" t="str">
            <v>3/C-#12:VFD</v>
          </cell>
          <cell r="D108" t="str">
            <v>VFD</v>
          </cell>
          <cell r="F108" t="str">
            <v>3/C-#12:VFD</v>
          </cell>
          <cell r="G108">
            <v>51000</v>
          </cell>
          <cell r="I108">
            <v>0.61499999999999999</v>
          </cell>
          <cell r="J108">
            <v>0.29705722035099985</v>
          </cell>
          <cell r="K108">
            <v>0.61499999999999999</v>
          </cell>
          <cell r="L108">
            <v>0.29705722035099985</v>
          </cell>
          <cell r="M108">
            <v>0.61499999999999999</v>
          </cell>
          <cell r="N108">
            <v>0.29705722035099985</v>
          </cell>
          <cell r="O108">
            <v>0.61499999999999999</v>
          </cell>
          <cell r="P108">
            <v>0.29705722035099985</v>
          </cell>
          <cell r="Q108">
            <v>0.61499999999999999</v>
          </cell>
          <cell r="R108">
            <v>0.29705722035099985</v>
          </cell>
          <cell r="S108">
            <v>0.61499999999999999</v>
          </cell>
          <cell r="T108">
            <v>0.29705722035099985</v>
          </cell>
          <cell r="U108">
            <v>0.61499999999999999</v>
          </cell>
          <cell r="V108">
            <v>0.29705722035099985</v>
          </cell>
          <cell r="W108">
            <v>0.61499999999999999</v>
          </cell>
          <cell r="X108">
            <v>0.29705722035099985</v>
          </cell>
          <cell r="Y108">
            <v>0.61499999999999999</v>
          </cell>
          <cell r="Z108">
            <v>0.29705722035099985</v>
          </cell>
        </row>
        <row r="109">
          <cell r="B109">
            <v>51001</v>
          </cell>
          <cell r="C109" t="str">
            <v>3/C-#10:VFD</v>
          </cell>
          <cell r="D109" t="str">
            <v>VFD</v>
          </cell>
          <cell r="F109" t="str">
            <v>3/C-#10:VFD</v>
          </cell>
          <cell r="G109">
            <v>51001</v>
          </cell>
          <cell r="I109">
            <v>0.67</v>
          </cell>
          <cell r="J109">
            <v>0.35256523554911462</v>
          </cell>
          <cell r="K109">
            <v>0.67</v>
          </cell>
          <cell r="L109">
            <v>0.35256523554911462</v>
          </cell>
          <cell r="M109">
            <v>0.67</v>
          </cell>
          <cell r="N109">
            <v>0.35256523554911462</v>
          </cell>
          <cell r="O109">
            <v>0.67</v>
          </cell>
          <cell r="P109">
            <v>0.35256523554911462</v>
          </cell>
          <cell r="Q109">
            <v>0.67</v>
          </cell>
          <cell r="R109">
            <v>0.35256523554911462</v>
          </cell>
          <cell r="S109">
            <v>0.67</v>
          </cell>
          <cell r="T109">
            <v>0.35256523554911462</v>
          </cell>
          <cell r="U109">
            <v>0.67</v>
          </cell>
          <cell r="V109">
            <v>0.35256523554911462</v>
          </cell>
          <cell r="W109">
            <v>0.67</v>
          </cell>
          <cell r="X109">
            <v>0.35256523554911462</v>
          </cell>
          <cell r="Y109">
            <v>0.67</v>
          </cell>
          <cell r="Z109">
            <v>0.35256523554911462</v>
          </cell>
        </row>
        <row r="110">
          <cell r="B110">
            <v>51002</v>
          </cell>
          <cell r="C110" t="str">
            <v>3/C-#8:VFD</v>
          </cell>
          <cell r="D110" t="str">
            <v>VFD</v>
          </cell>
          <cell r="F110" t="str">
            <v>3/C-#8:VFD</v>
          </cell>
          <cell r="G110">
            <v>51002</v>
          </cell>
          <cell r="I110">
            <v>0.77</v>
          </cell>
          <cell r="J110">
            <v>0.46566257107834708</v>
          </cell>
          <cell r="K110">
            <v>0.77</v>
          </cell>
          <cell r="L110">
            <v>0.46566257107834708</v>
          </cell>
          <cell r="M110">
            <v>0.77</v>
          </cell>
          <cell r="N110">
            <v>0.46566257107834708</v>
          </cell>
          <cell r="O110">
            <v>0.77</v>
          </cell>
          <cell r="P110">
            <v>0.46566257107834708</v>
          </cell>
          <cell r="Q110">
            <v>0.77</v>
          </cell>
          <cell r="R110">
            <v>0.46566257107834708</v>
          </cell>
          <cell r="S110">
            <v>0.77</v>
          </cell>
          <cell r="T110">
            <v>0.46566257107834708</v>
          </cell>
          <cell r="U110">
            <v>0.77</v>
          </cell>
          <cell r="V110">
            <v>0.46566257107834708</v>
          </cell>
          <cell r="W110">
            <v>0.77</v>
          </cell>
          <cell r="X110">
            <v>0.46566257107834708</v>
          </cell>
          <cell r="Y110">
            <v>0.77</v>
          </cell>
          <cell r="Z110">
            <v>0.46566257107834708</v>
          </cell>
        </row>
        <row r="111">
          <cell r="B111">
            <v>51003</v>
          </cell>
          <cell r="C111" t="str">
            <v>3/C-#6:VFD</v>
          </cell>
          <cell r="D111" t="str">
            <v>VFD</v>
          </cell>
          <cell r="F111" t="str">
            <v>3/C-#6:VFD</v>
          </cell>
          <cell r="G111">
            <v>51003</v>
          </cell>
          <cell r="I111">
            <v>0.89500000000000002</v>
          </cell>
          <cell r="J111">
            <v>0.62912356383544099</v>
          </cell>
          <cell r="K111">
            <v>0.89500000000000002</v>
          </cell>
          <cell r="L111">
            <v>0.62912356383544099</v>
          </cell>
          <cell r="M111">
            <v>0.89500000000000002</v>
          </cell>
          <cell r="N111">
            <v>0.62912356383544099</v>
          </cell>
          <cell r="O111">
            <v>0.89500000000000002</v>
          </cell>
          <cell r="P111">
            <v>0.62912356383544099</v>
          </cell>
          <cell r="Q111">
            <v>0.89500000000000002</v>
          </cell>
          <cell r="R111">
            <v>0.62912356383544099</v>
          </cell>
          <cell r="S111">
            <v>0.89500000000000002</v>
          </cell>
          <cell r="T111">
            <v>0.62912356383544099</v>
          </cell>
          <cell r="U111">
            <v>0.89500000000000002</v>
          </cell>
          <cell r="V111">
            <v>0.62912356383544099</v>
          </cell>
          <cell r="W111">
            <v>0.89500000000000002</v>
          </cell>
          <cell r="X111">
            <v>0.62912356383544099</v>
          </cell>
          <cell r="Y111">
            <v>0.89500000000000002</v>
          </cell>
          <cell r="Z111">
            <v>0.62912356383544099</v>
          </cell>
        </row>
        <row r="112">
          <cell r="B112">
            <v>51004</v>
          </cell>
          <cell r="C112" t="str">
            <v>3/C-#4:VFD</v>
          </cell>
          <cell r="D112" t="str">
            <v>VFD</v>
          </cell>
          <cell r="F112" t="str">
            <v>3/C-#4:VFD</v>
          </cell>
          <cell r="G112">
            <v>51004</v>
          </cell>
          <cell r="I112">
            <v>0.995</v>
          </cell>
          <cell r="J112">
            <v>0.77756381671755881</v>
          </cell>
          <cell r="K112">
            <v>0.995</v>
          </cell>
          <cell r="L112">
            <v>0.77756381671755881</v>
          </cell>
          <cell r="M112">
            <v>0.995</v>
          </cell>
          <cell r="N112">
            <v>0.77756381671755881</v>
          </cell>
          <cell r="O112">
            <v>0.995</v>
          </cell>
          <cell r="P112">
            <v>0.77756381671755881</v>
          </cell>
          <cell r="Q112">
            <v>0.995</v>
          </cell>
          <cell r="R112">
            <v>0.77756381671755881</v>
          </cell>
          <cell r="S112">
            <v>0.995</v>
          </cell>
          <cell r="T112">
            <v>0.77756381671755881</v>
          </cell>
          <cell r="U112">
            <v>0.995</v>
          </cell>
          <cell r="V112">
            <v>0.77756381671755881</v>
          </cell>
          <cell r="W112">
            <v>0.995</v>
          </cell>
          <cell r="X112">
            <v>0.77756381671755881</v>
          </cell>
          <cell r="Y112">
            <v>0.995</v>
          </cell>
          <cell r="Z112">
            <v>0.77756381671755881</v>
          </cell>
        </row>
        <row r="113">
          <cell r="B113">
            <v>51005</v>
          </cell>
          <cell r="C113" t="str">
            <v>3/C-#2:VFD</v>
          </cell>
          <cell r="D113" t="str">
            <v>VFD</v>
          </cell>
          <cell r="F113" t="str">
            <v>3/C-#2:VFD</v>
          </cell>
          <cell r="G113">
            <v>51005</v>
          </cell>
          <cell r="I113">
            <v>1.125</v>
          </cell>
          <cell r="J113">
            <v>0.99401955054989544</v>
          </cell>
          <cell r="K113">
            <v>1.125</v>
          </cell>
          <cell r="L113">
            <v>0.99401955054989544</v>
          </cell>
          <cell r="M113">
            <v>1.125</v>
          </cell>
          <cell r="N113">
            <v>0.99401955054989544</v>
          </cell>
          <cell r="O113">
            <v>1.125</v>
          </cell>
          <cell r="P113">
            <v>0.99401955054989544</v>
          </cell>
          <cell r="Q113">
            <v>1.125</v>
          </cell>
          <cell r="R113">
            <v>0.99401955054989544</v>
          </cell>
          <cell r="S113">
            <v>1.125</v>
          </cell>
          <cell r="T113">
            <v>0.99401955054989544</v>
          </cell>
          <cell r="U113">
            <v>1.125</v>
          </cell>
          <cell r="V113">
            <v>0.99401955054989544</v>
          </cell>
          <cell r="W113">
            <v>1.125</v>
          </cell>
          <cell r="X113">
            <v>0.99401955054989544</v>
          </cell>
          <cell r="Y113">
            <v>1.125</v>
          </cell>
          <cell r="Z113">
            <v>0.99401955054989544</v>
          </cell>
        </row>
        <row r="114">
          <cell r="B114">
            <v>51006</v>
          </cell>
          <cell r="C114" t="str">
            <v>3/C-#1:VFD</v>
          </cell>
          <cell r="D114" t="str">
            <v>VFD</v>
          </cell>
          <cell r="F114" t="str">
            <v>3/C-#1:VFD</v>
          </cell>
          <cell r="G114">
            <v>51006</v>
          </cell>
          <cell r="I114">
            <v>1.1299999999999999</v>
          </cell>
          <cell r="J114">
            <v>1.0028749148422014</v>
          </cell>
          <cell r="K114">
            <v>1.1299999999999999</v>
          </cell>
          <cell r="L114">
            <v>1.0028749148422014</v>
          </cell>
          <cell r="M114">
            <v>1.1299999999999999</v>
          </cell>
          <cell r="N114">
            <v>1.0028749148422014</v>
          </cell>
          <cell r="O114">
            <v>1.1299999999999999</v>
          </cell>
          <cell r="P114">
            <v>1.0028749148422014</v>
          </cell>
          <cell r="Q114">
            <v>1.1299999999999999</v>
          </cell>
          <cell r="R114">
            <v>1.0028749148422014</v>
          </cell>
          <cell r="S114">
            <v>1.1299999999999999</v>
          </cell>
          <cell r="T114">
            <v>1.0028749148422014</v>
          </cell>
          <cell r="U114">
            <v>1.1299999999999999</v>
          </cell>
          <cell r="V114">
            <v>1.0028749148422014</v>
          </cell>
          <cell r="W114">
            <v>1.1299999999999999</v>
          </cell>
          <cell r="X114">
            <v>1.0028749148422014</v>
          </cell>
          <cell r="Y114">
            <v>1.1299999999999999</v>
          </cell>
          <cell r="Z114">
            <v>1.0028749148422014</v>
          </cell>
        </row>
        <row r="115">
          <cell r="B115">
            <v>51007</v>
          </cell>
          <cell r="C115" t="str">
            <v>3/C-#1/0:VFD</v>
          </cell>
          <cell r="D115" t="str">
            <v>VFD</v>
          </cell>
          <cell r="F115" t="str">
            <v>3/C-#1/0:VFD</v>
          </cell>
          <cell r="G115">
            <v>51007</v>
          </cell>
          <cell r="I115">
            <v>1.385</v>
          </cell>
          <cell r="J115">
            <v>1.5065703919830702</v>
          </cell>
          <cell r="K115">
            <v>1.385</v>
          </cell>
          <cell r="L115">
            <v>1.5065703919830702</v>
          </cell>
          <cell r="M115">
            <v>1.385</v>
          </cell>
          <cell r="N115">
            <v>1.5065703919830702</v>
          </cell>
          <cell r="O115">
            <v>1.385</v>
          </cell>
          <cell r="P115">
            <v>1.5065703919830702</v>
          </cell>
          <cell r="Q115">
            <v>1.385</v>
          </cell>
          <cell r="R115">
            <v>1.5065703919830702</v>
          </cell>
          <cell r="S115">
            <v>1.385</v>
          </cell>
          <cell r="T115">
            <v>1.5065703919830702</v>
          </cell>
          <cell r="U115">
            <v>1.385</v>
          </cell>
          <cell r="V115">
            <v>1.5065703919830702</v>
          </cell>
          <cell r="W115">
            <v>1.385</v>
          </cell>
          <cell r="X115">
            <v>1.5065703919830702</v>
          </cell>
          <cell r="Y115">
            <v>1.385</v>
          </cell>
          <cell r="Z115">
            <v>1.5065703919830702</v>
          </cell>
        </row>
        <row r="116">
          <cell r="B116">
            <v>51008</v>
          </cell>
          <cell r="C116" t="str">
            <v>3/C-#2/0:VFD</v>
          </cell>
          <cell r="D116" t="str">
            <v>VFD</v>
          </cell>
          <cell r="F116" t="str">
            <v>3/C-#2/0:VFD</v>
          </cell>
          <cell r="G116">
            <v>51008</v>
          </cell>
          <cell r="I116">
            <v>1.48</v>
          </cell>
          <cell r="J116">
            <v>1.7203361371057706</v>
          </cell>
          <cell r="K116">
            <v>1.48</v>
          </cell>
          <cell r="L116">
            <v>1.7203361371057706</v>
          </cell>
          <cell r="M116">
            <v>1.48</v>
          </cell>
          <cell r="N116">
            <v>1.7203361371057706</v>
          </cell>
          <cell r="O116">
            <v>1.48</v>
          </cell>
          <cell r="P116">
            <v>1.7203361371057706</v>
          </cell>
          <cell r="Q116">
            <v>1.48</v>
          </cell>
          <cell r="R116">
            <v>1.7203361371057706</v>
          </cell>
          <cell r="S116">
            <v>1.48</v>
          </cell>
          <cell r="T116">
            <v>1.7203361371057706</v>
          </cell>
          <cell r="U116">
            <v>1.48</v>
          </cell>
          <cell r="V116">
            <v>1.7203361371057706</v>
          </cell>
          <cell r="W116">
            <v>1.48</v>
          </cell>
          <cell r="X116">
            <v>1.7203361371057706</v>
          </cell>
          <cell r="Y116">
            <v>1.48</v>
          </cell>
          <cell r="Z116">
            <v>1.7203361371057706</v>
          </cell>
        </row>
        <row r="117">
          <cell r="B117">
            <v>51009</v>
          </cell>
          <cell r="C117" t="str">
            <v>3/C-#3/0:VFD</v>
          </cell>
          <cell r="D117" t="str">
            <v>VFD</v>
          </cell>
          <cell r="F117" t="str">
            <v>3/C-#3/0:VFD</v>
          </cell>
          <cell r="G117">
            <v>51009</v>
          </cell>
          <cell r="I117">
            <v>1.59</v>
          </cell>
          <cell r="J117">
            <v>1.9855650968850891</v>
          </cell>
          <cell r="K117">
            <v>1.59</v>
          </cell>
          <cell r="L117">
            <v>1.9855650968850891</v>
          </cell>
          <cell r="M117">
            <v>1.59</v>
          </cell>
          <cell r="N117">
            <v>1.9855650968850891</v>
          </cell>
          <cell r="O117">
            <v>1.59</v>
          </cell>
          <cell r="P117">
            <v>1.9855650968850891</v>
          </cell>
          <cell r="Q117">
            <v>1.59</v>
          </cell>
          <cell r="R117">
            <v>1.9855650968850891</v>
          </cell>
          <cell r="S117">
            <v>1.59</v>
          </cell>
          <cell r="T117">
            <v>1.9855650968850891</v>
          </cell>
          <cell r="U117">
            <v>1.59</v>
          </cell>
          <cell r="V117">
            <v>1.9855650968850891</v>
          </cell>
          <cell r="W117">
            <v>1.59</v>
          </cell>
          <cell r="X117">
            <v>1.9855650968850891</v>
          </cell>
          <cell r="Y117">
            <v>1.59</v>
          </cell>
          <cell r="Z117">
            <v>1.9855650968850891</v>
          </cell>
        </row>
        <row r="118">
          <cell r="B118">
            <v>51010</v>
          </cell>
          <cell r="C118" t="str">
            <v>3/C-#4/0:VFD</v>
          </cell>
          <cell r="D118" t="str">
            <v>VFD</v>
          </cell>
          <cell r="F118" t="str">
            <v>3/C-#4/0:VFD</v>
          </cell>
          <cell r="G118">
            <v>51010</v>
          </cell>
          <cell r="I118">
            <v>1.78</v>
          </cell>
          <cell r="J118">
            <v>2.4884555409084754</v>
          </cell>
          <cell r="K118">
            <v>1.78</v>
          </cell>
          <cell r="L118">
            <v>2.4884555409084754</v>
          </cell>
          <cell r="M118">
            <v>1.78</v>
          </cell>
          <cell r="N118">
            <v>2.4884555409084754</v>
          </cell>
          <cell r="O118">
            <v>1.78</v>
          </cell>
          <cell r="P118">
            <v>2.4884555409084754</v>
          </cell>
          <cell r="Q118">
            <v>1.78</v>
          </cell>
          <cell r="R118">
            <v>2.4884555409084754</v>
          </cell>
          <cell r="S118">
            <v>1.78</v>
          </cell>
          <cell r="T118">
            <v>2.4884555409084754</v>
          </cell>
          <cell r="U118">
            <v>1.78</v>
          </cell>
          <cell r="V118">
            <v>2.4884555409084754</v>
          </cell>
          <cell r="W118">
            <v>1.78</v>
          </cell>
          <cell r="X118">
            <v>2.4884555409084754</v>
          </cell>
          <cell r="Y118">
            <v>1.78</v>
          </cell>
          <cell r="Z118">
            <v>2.4884555409084754</v>
          </cell>
        </row>
        <row r="119">
          <cell r="B119">
            <v>51011</v>
          </cell>
          <cell r="C119" t="str">
            <v>3/C-250:VFD</v>
          </cell>
          <cell r="D119" t="str">
            <v>VFD</v>
          </cell>
          <cell r="F119" t="str">
            <v>3/C-250:VFD</v>
          </cell>
          <cell r="G119">
            <v>51011</v>
          </cell>
          <cell r="I119">
            <v>1.94</v>
          </cell>
          <cell r="J119">
            <v>2.9559245277626363</v>
          </cell>
          <cell r="K119">
            <v>1.94</v>
          </cell>
          <cell r="L119">
            <v>2.9559245277626363</v>
          </cell>
          <cell r="M119">
            <v>1.94</v>
          </cell>
          <cell r="N119">
            <v>2.9559245277626363</v>
          </cell>
          <cell r="O119">
            <v>1.94</v>
          </cell>
          <cell r="P119">
            <v>2.9559245277626363</v>
          </cell>
          <cell r="Q119">
            <v>1.94</v>
          </cell>
          <cell r="R119">
            <v>2.9559245277626363</v>
          </cell>
          <cell r="S119">
            <v>1.94</v>
          </cell>
          <cell r="T119">
            <v>2.9559245277626363</v>
          </cell>
          <cell r="U119">
            <v>1.94</v>
          </cell>
          <cell r="V119">
            <v>2.9559245277626363</v>
          </cell>
          <cell r="W119">
            <v>1.94</v>
          </cell>
          <cell r="X119">
            <v>2.9559245277626363</v>
          </cell>
          <cell r="Y119">
            <v>1.94</v>
          </cell>
          <cell r="Z119">
            <v>2.9559245277626363</v>
          </cell>
        </row>
        <row r="120">
          <cell r="B120">
            <v>51012</v>
          </cell>
          <cell r="C120" t="str">
            <v>3/C-350:VFD</v>
          </cell>
          <cell r="D120" t="str">
            <v>VFD</v>
          </cell>
          <cell r="F120" t="str">
            <v>3/C-350:VFD</v>
          </cell>
          <cell r="G120">
            <v>51012</v>
          </cell>
          <cell r="I120">
            <v>2.16</v>
          </cell>
          <cell r="J120">
            <v>3.6643536711471349</v>
          </cell>
          <cell r="K120">
            <v>2.16</v>
          </cell>
          <cell r="L120">
            <v>3.6643536711471349</v>
          </cell>
          <cell r="M120">
            <v>2.16</v>
          </cell>
          <cell r="N120">
            <v>3.6643536711471349</v>
          </cell>
          <cell r="O120">
            <v>2.16</v>
          </cell>
          <cell r="P120">
            <v>3.6643536711471349</v>
          </cell>
          <cell r="Q120">
            <v>2.16</v>
          </cell>
          <cell r="R120">
            <v>3.6643536711471349</v>
          </cell>
          <cell r="S120">
            <v>2.16</v>
          </cell>
          <cell r="T120">
            <v>3.6643536711471349</v>
          </cell>
          <cell r="U120">
            <v>2.16</v>
          </cell>
          <cell r="V120">
            <v>3.6643536711471349</v>
          </cell>
          <cell r="W120">
            <v>2.16</v>
          </cell>
          <cell r="X120">
            <v>3.6643536711471349</v>
          </cell>
          <cell r="Y120">
            <v>2.16</v>
          </cell>
          <cell r="Z120">
            <v>3.6643536711471349</v>
          </cell>
        </row>
        <row r="121">
          <cell r="B121">
            <v>51013</v>
          </cell>
          <cell r="C121" t="str">
            <v>3/C-500:VFD</v>
          </cell>
          <cell r="D121" t="str">
            <v>VFD</v>
          </cell>
          <cell r="F121" t="str">
            <v>3/C-500:VFD</v>
          </cell>
          <cell r="G121">
            <v>51013</v>
          </cell>
          <cell r="I121">
            <v>2.4550000000000001</v>
          </cell>
          <cell r="J121">
            <v>4.7336143657505056</v>
          </cell>
          <cell r="K121">
            <v>2.4550000000000001</v>
          </cell>
          <cell r="L121">
            <v>4.7336143657505056</v>
          </cell>
          <cell r="M121">
            <v>2.4550000000000001</v>
          </cell>
          <cell r="N121">
            <v>4.7336143657505056</v>
          </cell>
          <cell r="O121">
            <v>2.4550000000000001</v>
          </cell>
          <cell r="P121">
            <v>4.7336143657505056</v>
          </cell>
          <cell r="Q121">
            <v>2.4550000000000001</v>
          </cell>
          <cell r="R121">
            <v>4.7336143657505056</v>
          </cell>
          <cell r="S121">
            <v>2.4550000000000001</v>
          </cell>
          <cell r="T121">
            <v>4.7336143657505056</v>
          </cell>
          <cell r="U121">
            <v>2.4550000000000001</v>
          </cell>
          <cell r="V121">
            <v>4.7336143657505056</v>
          </cell>
          <cell r="W121">
            <v>2.4550000000000001</v>
          </cell>
          <cell r="X121">
            <v>4.7336143657505056</v>
          </cell>
          <cell r="Y121">
            <v>2.4550000000000001</v>
          </cell>
          <cell r="Z121">
            <v>4.7336143657505056</v>
          </cell>
        </row>
        <row r="125">
          <cell r="B125">
            <v>5095</v>
          </cell>
          <cell r="C125" t="str">
            <v>#6:5KV</v>
          </cell>
          <cell r="D125" t="str">
            <v>5KV-EPR</v>
          </cell>
          <cell r="F125" t="str">
            <v>#6:5KV</v>
          </cell>
          <cell r="G125">
            <v>5095</v>
          </cell>
          <cell r="H125" t="str">
            <v>5KV-EPR</v>
          </cell>
          <cell r="Y125">
            <v>0.7</v>
          </cell>
          <cell r="Z125">
            <v>0.38484510006474959</v>
          </cell>
        </row>
        <row r="126">
          <cell r="B126">
            <v>5096</v>
          </cell>
          <cell r="C126" t="str">
            <v>#4:5KV</v>
          </cell>
          <cell r="D126" t="str">
            <v>5KV-EPR</v>
          </cell>
          <cell r="F126" t="str">
            <v>#4:5KV</v>
          </cell>
          <cell r="G126">
            <v>5096</v>
          </cell>
          <cell r="H126" t="str">
            <v>5KV-EPR</v>
          </cell>
          <cell r="Y126">
            <v>0.75</v>
          </cell>
          <cell r="Z126">
            <v>0.44178646691106466</v>
          </cell>
        </row>
        <row r="127">
          <cell r="B127">
            <v>5098</v>
          </cell>
          <cell r="C127" t="str">
            <v>#2:5KV</v>
          </cell>
          <cell r="D127" t="str">
            <v>5KV-EPR</v>
          </cell>
          <cell r="F127" t="str">
            <v>#2:5KV</v>
          </cell>
          <cell r="G127">
            <v>5098</v>
          </cell>
          <cell r="H127" t="str">
            <v>5KV-EPR</v>
          </cell>
          <cell r="Y127">
            <v>0.8</v>
          </cell>
          <cell r="Z127">
            <v>0.50265482457436694</v>
          </cell>
        </row>
        <row r="128">
          <cell r="B128">
            <v>5099</v>
          </cell>
          <cell r="C128" t="str">
            <v>#1:5KV</v>
          </cell>
          <cell r="D128" t="str">
            <v>5KV-EPR</v>
          </cell>
          <cell r="F128" t="str">
            <v>#1:5KV</v>
          </cell>
          <cell r="G128">
            <v>5099</v>
          </cell>
          <cell r="H128" t="str">
            <v>5KV-EPR</v>
          </cell>
          <cell r="Y128">
            <v>0.84</v>
          </cell>
          <cell r="Z128">
            <v>0.55417694409323948</v>
          </cell>
        </row>
        <row r="129">
          <cell r="B129">
            <v>5101</v>
          </cell>
          <cell r="C129" t="str">
            <v>#1/0:5KV</v>
          </cell>
          <cell r="D129" t="str">
            <v>5KV-EPR</v>
          </cell>
          <cell r="F129" t="str">
            <v>#1/0:5KV</v>
          </cell>
          <cell r="G129">
            <v>5101</v>
          </cell>
          <cell r="H129" t="str">
            <v>5KV-EPR</v>
          </cell>
          <cell r="Y129">
            <v>0.89</v>
          </cell>
          <cell r="Z129">
            <v>0.62211388522711886</v>
          </cell>
        </row>
        <row r="130">
          <cell r="B130">
            <v>5102</v>
          </cell>
          <cell r="C130" t="str">
            <v>#2/0:5KV</v>
          </cell>
          <cell r="D130" t="str">
            <v>5KV-EPR</v>
          </cell>
          <cell r="F130" t="str">
            <v>#2/0:5KV</v>
          </cell>
          <cell r="G130">
            <v>5102</v>
          </cell>
          <cell r="H130" t="str">
            <v>5KV-EPR</v>
          </cell>
          <cell r="Y130">
            <v>0.96</v>
          </cell>
          <cell r="Z130">
            <v>0.7238229473870883</v>
          </cell>
        </row>
        <row r="131">
          <cell r="B131">
            <v>5103</v>
          </cell>
          <cell r="C131" t="str">
            <v>#3/0:5KV</v>
          </cell>
          <cell r="D131" t="str">
            <v>5KV-EPR</v>
          </cell>
          <cell r="F131" t="str">
            <v>#3/0:5KV</v>
          </cell>
          <cell r="G131">
            <v>5103</v>
          </cell>
          <cell r="H131" t="str">
            <v>5KV-EPR</v>
          </cell>
          <cell r="Y131">
            <v>1.01</v>
          </cell>
          <cell r="Z131">
            <v>0.80118466648173703</v>
          </cell>
        </row>
        <row r="132">
          <cell r="B132">
            <v>5104</v>
          </cell>
          <cell r="C132" t="str">
            <v>#4/0:5KV</v>
          </cell>
          <cell r="D132" t="str">
            <v>5KV-EPR</v>
          </cell>
          <cell r="F132" t="str">
            <v>#4/0:5KV</v>
          </cell>
          <cell r="G132">
            <v>5104</v>
          </cell>
          <cell r="H132" t="str">
            <v>5KV-EPR</v>
          </cell>
          <cell r="Y132">
            <v>1.07</v>
          </cell>
          <cell r="Z132">
            <v>0.89920235727373854</v>
          </cell>
        </row>
        <row r="133">
          <cell r="B133">
            <v>5250</v>
          </cell>
          <cell r="C133" t="str">
            <v>250:5KV</v>
          </cell>
          <cell r="D133" t="str">
            <v>5KV-EPR</v>
          </cell>
          <cell r="F133" t="str">
            <v>250:5KV</v>
          </cell>
          <cell r="G133">
            <v>5250</v>
          </cell>
          <cell r="H133" t="str">
            <v>5KV-EPR</v>
          </cell>
          <cell r="Y133">
            <v>1.1299999999999999</v>
          </cell>
          <cell r="Z133">
            <v>1.0028749148422014</v>
          </cell>
        </row>
        <row r="134">
          <cell r="B134">
            <v>5350</v>
          </cell>
          <cell r="C134" t="str">
            <v>350:5KV</v>
          </cell>
          <cell r="D134" t="str">
            <v>5KV-EPR</v>
          </cell>
          <cell r="F134" t="str">
            <v>350:5KV</v>
          </cell>
          <cell r="G134">
            <v>5350</v>
          </cell>
          <cell r="H134" t="str">
            <v>5KV-EPR</v>
          </cell>
          <cell r="Y134">
            <v>1.23</v>
          </cell>
          <cell r="Z134">
            <v>1.1882288814039994</v>
          </cell>
        </row>
        <row r="135">
          <cell r="B135">
            <v>5550</v>
          </cell>
          <cell r="C135" t="str">
            <v>500:5KV</v>
          </cell>
          <cell r="D135" t="str">
            <v>5KV-EPR</v>
          </cell>
          <cell r="F135" t="str">
            <v>500:5KV</v>
          </cell>
          <cell r="G135">
            <v>5550</v>
          </cell>
          <cell r="H135" t="str">
            <v>5KV-EPR</v>
          </cell>
          <cell r="Y135">
            <v>1.38</v>
          </cell>
          <cell r="Z135">
            <v>1.4957122623741002</v>
          </cell>
        </row>
        <row r="136">
          <cell r="B136">
            <v>5750</v>
          </cell>
          <cell r="C136" t="str">
            <v>750:5KV</v>
          </cell>
          <cell r="D136" t="str">
            <v>5KV-EPR</v>
          </cell>
          <cell r="F136" t="str">
            <v>750:5KV</v>
          </cell>
          <cell r="G136">
            <v>5750</v>
          </cell>
          <cell r="H136" t="str">
            <v>5KV-EPR</v>
          </cell>
          <cell r="Y136">
            <v>1.57</v>
          </cell>
          <cell r="Z136">
            <v>1.9359279329583703</v>
          </cell>
        </row>
        <row r="137">
          <cell r="B137">
            <v>5800</v>
          </cell>
          <cell r="C137" t="str">
            <v>1000:5KV</v>
          </cell>
          <cell r="D137" t="str">
            <v>5KV-EPR</v>
          </cell>
          <cell r="F137" t="str">
            <v>1000:5KV</v>
          </cell>
          <cell r="G137">
            <v>5800</v>
          </cell>
          <cell r="H137" t="str">
            <v>5KV-EPR</v>
          </cell>
          <cell r="Y137">
            <v>1.73</v>
          </cell>
          <cell r="Z137">
            <v>2.1903969378991435</v>
          </cell>
        </row>
        <row r="138">
          <cell r="G138">
            <v>0</v>
          </cell>
          <cell r="Y138">
            <v>0</v>
          </cell>
        </row>
        <row r="139">
          <cell r="B139">
            <v>15098</v>
          </cell>
          <cell r="C139" t="str">
            <v>#2:15KV</v>
          </cell>
          <cell r="D139" t="str">
            <v>15KV-EPR</v>
          </cell>
          <cell r="F139" t="str">
            <v>#2:15KV</v>
          </cell>
          <cell r="G139">
            <v>15098</v>
          </cell>
          <cell r="H139" t="str">
            <v>15KV-EPR</v>
          </cell>
          <cell r="Y139">
            <v>0.99</v>
          </cell>
          <cell r="Z139">
            <v>0.76976873994583905</v>
          </cell>
        </row>
        <row r="140">
          <cell r="B140">
            <v>15099</v>
          </cell>
          <cell r="C140" t="str">
            <v>#1:15KV</v>
          </cell>
          <cell r="D140" t="str">
            <v>15KV-EPR</v>
          </cell>
          <cell r="F140" t="str">
            <v>#1:15KV</v>
          </cell>
          <cell r="G140">
            <v>15099</v>
          </cell>
          <cell r="H140" t="str">
            <v>15KV-EPR</v>
          </cell>
          <cell r="Y140">
            <v>1.02</v>
          </cell>
          <cell r="Z140">
            <v>0.81712824919870519</v>
          </cell>
        </row>
        <row r="141">
          <cell r="B141">
            <v>15101</v>
          </cell>
          <cell r="C141" t="str">
            <v>#1/0:15KV</v>
          </cell>
          <cell r="D141" t="str">
            <v>15KV-EPR</v>
          </cell>
          <cell r="F141" t="str">
            <v>#1/0:15KV</v>
          </cell>
          <cell r="G141">
            <v>15101</v>
          </cell>
          <cell r="H141" t="str">
            <v>15KV-EPR</v>
          </cell>
          <cell r="Y141">
            <v>1.07</v>
          </cell>
          <cell r="Z141">
            <v>0.89920235727373854</v>
          </cell>
        </row>
        <row r="142">
          <cell r="B142">
            <v>15102</v>
          </cell>
          <cell r="C142" t="str">
            <v>#2/0:15KV</v>
          </cell>
          <cell r="D142" t="str">
            <v>15KV-EPR</v>
          </cell>
          <cell r="F142" t="str">
            <v>#2/0:15KV</v>
          </cell>
          <cell r="G142">
            <v>15102</v>
          </cell>
          <cell r="H142" t="str">
            <v>15KV-EPR</v>
          </cell>
          <cell r="Y142">
            <v>1.1200000000000001</v>
          </cell>
          <cell r="Z142">
            <v>0.98520345616575922</v>
          </cell>
        </row>
        <row r="143">
          <cell r="B143">
            <v>15103</v>
          </cell>
          <cell r="C143" t="str">
            <v>#3/0:15KV</v>
          </cell>
          <cell r="D143" t="str">
            <v>15KV-EPR</v>
          </cell>
          <cell r="F143" t="str">
            <v>#3/0:15KV</v>
          </cell>
          <cell r="G143">
            <v>15103</v>
          </cell>
          <cell r="H143" t="str">
            <v>15KV-EPR</v>
          </cell>
          <cell r="Y143">
            <v>1.1599999999999999</v>
          </cell>
          <cell r="Z143">
            <v>1.0568317686676063</v>
          </cell>
        </row>
        <row r="144">
          <cell r="B144">
            <v>15104</v>
          </cell>
          <cell r="C144" t="str">
            <v>#4/0:15KV</v>
          </cell>
          <cell r="D144" t="str">
            <v>15KV-EPR</v>
          </cell>
          <cell r="F144" t="str">
            <v>#4/0:15KV</v>
          </cell>
          <cell r="G144">
            <v>15104</v>
          </cell>
          <cell r="H144" t="str">
            <v>15KV-EPR</v>
          </cell>
          <cell r="Y144">
            <v>1.22</v>
          </cell>
          <cell r="Z144">
            <v>1.168986626400762</v>
          </cell>
        </row>
        <row r="145">
          <cell r="B145">
            <v>15250</v>
          </cell>
          <cell r="C145" t="str">
            <v>250:15KV</v>
          </cell>
          <cell r="D145" t="str">
            <v>15KV-EPR</v>
          </cell>
          <cell r="F145" t="str">
            <v>250:15KV</v>
          </cell>
          <cell r="G145">
            <v>15250</v>
          </cell>
          <cell r="H145" t="str">
            <v>15KV-EPR</v>
          </cell>
          <cell r="Y145">
            <v>1.27</v>
          </cell>
          <cell r="Z145">
            <v>1.2667686977437442</v>
          </cell>
        </row>
        <row r="146">
          <cell r="B146">
            <v>15350</v>
          </cell>
          <cell r="C146" t="str">
            <v>350:15KV</v>
          </cell>
          <cell r="D146" t="str">
            <v>15KV-EPR</v>
          </cell>
          <cell r="F146" t="str">
            <v>350:15KV</v>
          </cell>
          <cell r="G146">
            <v>15350</v>
          </cell>
          <cell r="H146" t="str">
            <v>15KV-EPR</v>
          </cell>
          <cell r="Y146">
            <v>1.38</v>
          </cell>
          <cell r="Z146">
            <v>1.4957122623741002</v>
          </cell>
        </row>
        <row r="147">
          <cell r="B147">
            <v>15550</v>
          </cell>
          <cell r="C147" t="str">
            <v>500:15KV</v>
          </cell>
          <cell r="D147" t="str">
            <v>15KV-EPR</v>
          </cell>
          <cell r="F147" t="str">
            <v>500:15KV</v>
          </cell>
          <cell r="G147">
            <v>15550</v>
          </cell>
          <cell r="H147" t="str">
            <v>15KV-EPR</v>
          </cell>
          <cell r="Y147">
            <v>1.5</v>
          </cell>
          <cell r="Z147">
            <v>1.7671458676442586</v>
          </cell>
        </row>
        <row r="148">
          <cell r="B148">
            <v>15750</v>
          </cell>
          <cell r="C148" t="str">
            <v>750:15KV</v>
          </cell>
          <cell r="D148" t="str">
            <v>15KV-EPR</v>
          </cell>
          <cell r="F148" t="str">
            <v>750:15KV</v>
          </cell>
          <cell r="G148">
            <v>15750</v>
          </cell>
          <cell r="H148" t="str">
            <v>15KV-EPR</v>
          </cell>
          <cell r="Y148">
            <v>1.68</v>
          </cell>
          <cell r="Z148">
            <v>2.2167077763729579</v>
          </cell>
        </row>
        <row r="149">
          <cell r="B149">
            <v>15800</v>
          </cell>
          <cell r="C149" t="str">
            <v>1000:15KV</v>
          </cell>
          <cell r="D149" t="str">
            <v>15KV-EPR</v>
          </cell>
          <cell r="F149" t="str">
            <v>1000:15KV</v>
          </cell>
          <cell r="G149">
            <v>15800</v>
          </cell>
          <cell r="H149" t="str">
            <v>15KV-EPR</v>
          </cell>
          <cell r="Y149">
            <v>1.91</v>
          </cell>
          <cell r="Z149">
            <v>2.8652110398902311</v>
          </cell>
        </row>
        <row r="150">
          <cell r="G150">
            <v>0</v>
          </cell>
          <cell r="Y150">
            <v>0</v>
          </cell>
        </row>
        <row r="151">
          <cell r="B151">
            <v>25099</v>
          </cell>
          <cell r="C151" t="str">
            <v>#1:25KV</v>
          </cell>
          <cell r="D151" t="str">
            <v>25KV-EPR</v>
          </cell>
          <cell r="F151" t="str">
            <v>#1:25KV</v>
          </cell>
          <cell r="G151">
            <v>25099</v>
          </cell>
          <cell r="H151" t="str">
            <v>25KV-EPR</v>
          </cell>
          <cell r="Y151">
            <v>0</v>
          </cell>
          <cell r="Z151">
            <v>0</v>
          </cell>
        </row>
        <row r="152">
          <cell r="B152">
            <v>25101</v>
          </cell>
          <cell r="C152" t="str">
            <v>#1/0:25KV</v>
          </cell>
          <cell r="D152" t="str">
            <v>25KV-EPR</v>
          </cell>
          <cell r="F152" t="str">
            <v>#1/0:25KV</v>
          </cell>
          <cell r="G152">
            <v>25101</v>
          </cell>
          <cell r="H152" t="str">
            <v>25KV-EPR</v>
          </cell>
          <cell r="Y152">
            <v>1.31</v>
          </cell>
          <cell r="Z152">
            <v>1.3478217882063612</v>
          </cell>
        </row>
        <row r="153">
          <cell r="B153">
            <v>25102</v>
          </cell>
          <cell r="C153" t="str">
            <v>#2/0:25KV</v>
          </cell>
          <cell r="D153" t="str">
            <v>25KV-EPR</v>
          </cell>
          <cell r="F153" t="str">
            <v>#2/0:25KV</v>
          </cell>
          <cell r="G153">
            <v>25102</v>
          </cell>
          <cell r="H153" t="str">
            <v>25KV-EPR</v>
          </cell>
          <cell r="Y153">
            <v>1.36</v>
          </cell>
          <cell r="Z153">
            <v>1.4526724430199207</v>
          </cell>
        </row>
        <row r="154">
          <cell r="B154">
            <v>25103</v>
          </cell>
          <cell r="C154" t="str">
            <v>#3/0:25KV</v>
          </cell>
          <cell r="D154" t="str">
            <v>25KV-EPR</v>
          </cell>
          <cell r="F154" t="str">
            <v>#3/0:25KV</v>
          </cell>
          <cell r="G154">
            <v>25103</v>
          </cell>
          <cell r="H154" t="str">
            <v>25KV-EPR</v>
          </cell>
          <cell r="Y154">
            <v>1.41</v>
          </cell>
          <cell r="Z154">
            <v>1.5614500886504667</v>
          </cell>
        </row>
        <row r="155">
          <cell r="B155">
            <v>25104</v>
          </cell>
          <cell r="C155" t="str">
            <v>#4/0:25KV</v>
          </cell>
          <cell r="D155" t="str">
            <v>25KV-EPR</v>
          </cell>
          <cell r="F155" t="str">
            <v>#4/0:25KV</v>
          </cell>
          <cell r="G155">
            <v>25104</v>
          </cell>
          <cell r="H155" t="str">
            <v>25KV-EPR</v>
          </cell>
          <cell r="Y155">
            <v>1.45</v>
          </cell>
          <cell r="Z155">
            <v>1.6512996385431351</v>
          </cell>
        </row>
        <row r="156">
          <cell r="B156">
            <v>25250</v>
          </cell>
          <cell r="C156" t="str">
            <v>250:25KV</v>
          </cell>
          <cell r="D156" t="str">
            <v>25KV-EPR</v>
          </cell>
          <cell r="F156" t="str">
            <v>250:25KV</v>
          </cell>
          <cell r="G156">
            <v>25250</v>
          </cell>
          <cell r="H156" t="str">
            <v>25KV-EPR</v>
          </cell>
          <cell r="Y156">
            <v>1.51</v>
          </cell>
          <cell r="Z156">
            <v>1.7907863523625218</v>
          </cell>
        </row>
        <row r="157">
          <cell r="B157">
            <v>25350</v>
          </cell>
          <cell r="C157" t="str">
            <v>350:25KV</v>
          </cell>
          <cell r="D157" t="str">
            <v>25KV-EPR</v>
          </cell>
          <cell r="F157" t="str">
            <v>350:25KV</v>
          </cell>
          <cell r="G157">
            <v>25350</v>
          </cell>
          <cell r="H157" t="str">
            <v>25KV-EPR</v>
          </cell>
          <cell r="Y157">
            <v>1.6</v>
          </cell>
          <cell r="Z157">
            <v>2.0106192982974678</v>
          </cell>
        </row>
        <row r="158">
          <cell r="B158">
            <v>25550</v>
          </cell>
          <cell r="C158" t="str">
            <v>500:25KV</v>
          </cell>
          <cell r="D158" t="str">
            <v>25KV-EPR</v>
          </cell>
          <cell r="F158" t="str">
            <v>500:25KV</v>
          </cell>
          <cell r="G158">
            <v>25550</v>
          </cell>
          <cell r="H158" t="str">
            <v>25KV-EPR</v>
          </cell>
          <cell r="Y158">
            <v>1.78</v>
          </cell>
          <cell r="Z158">
            <v>2.4884555409084754</v>
          </cell>
        </row>
        <row r="159">
          <cell r="B159">
            <v>25750</v>
          </cell>
          <cell r="C159" t="str">
            <v>750:25KV</v>
          </cell>
          <cell r="D159" t="str">
            <v>25KV-EPR</v>
          </cell>
          <cell r="F159" t="str">
            <v>750:25KV</v>
          </cell>
          <cell r="G159">
            <v>25750</v>
          </cell>
          <cell r="H159" t="str">
            <v>25KV-EPR</v>
          </cell>
          <cell r="Y159">
            <v>1.96</v>
          </cell>
          <cell r="Z159">
            <v>3.017185584507637</v>
          </cell>
        </row>
        <row r="160">
          <cell r="B160">
            <v>25800</v>
          </cell>
          <cell r="C160">
            <v>0</v>
          </cell>
          <cell r="G160">
            <v>25800</v>
          </cell>
          <cell r="H160" t="str">
            <v>25KV-EPR</v>
          </cell>
        </row>
        <row r="161">
          <cell r="G161">
            <v>0</v>
          </cell>
          <cell r="Y161">
            <v>0</v>
          </cell>
        </row>
        <row r="162">
          <cell r="B162">
            <v>50000</v>
          </cell>
          <cell r="C162" t="str">
            <v xml:space="preserve">2/C-#14 </v>
          </cell>
          <cell r="F162" t="str">
            <v xml:space="preserve">2/C-#14 </v>
          </cell>
          <cell r="G162">
            <v>50000</v>
          </cell>
          <cell r="H162" t="str">
            <v>XHHW</v>
          </cell>
          <cell r="I162">
            <v>0.40500000000000003</v>
          </cell>
          <cell r="J162">
            <v>0.12882493375126647</v>
          </cell>
          <cell r="W162">
            <v>0.40500000000000003</v>
          </cell>
          <cell r="X162">
            <v>0.12882493375126647</v>
          </cell>
        </row>
        <row r="163">
          <cell r="B163">
            <v>50010</v>
          </cell>
          <cell r="C163" t="str">
            <v xml:space="preserve">3/C-#14 </v>
          </cell>
          <cell r="F163" t="str">
            <v xml:space="preserve">3/C-#14 </v>
          </cell>
          <cell r="G163">
            <v>50010</v>
          </cell>
          <cell r="H163" t="str">
            <v>XHHW</v>
          </cell>
          <cell r="I163">
            <v>0.39</v>
          </cell>
          <cell r="J163">
            <v>0.1194590606527519</v>
          </cell>
          <cell r="W163">
            <v>0.39</v>
          </cell>
          <cell r="X163">
            <v>0.1194590606527519</v>
          </cell>
        </row>
        <row r="164">
          <cell r="B164">
            <v>50020</v>
          </cell>
          <cell r="C164" t="str">
            <v xml:space="preserve">4/C-#14 </v>
          </cell>
          <cell r="F164" t="str">
            <v xml:space="preserve">4/C-#14 </v>
          </cell>
          <cell r="G164">
            <v>50020</v>
          </cell>
          <cell r="H164" t="str">
            <v>XHHW</v>
          </cell>
          <cell r="I164">
            <v>0.43</v>
          </cell>
          <cell r="J164">
            <v>0.14522012041218818</v>
          </cell>
          <cell r="W164">
            <v>0.43</v>
          </cell>
          <cell r="X164">
            <v>0.14522012041218818</v>
          </cell>
        </row>
        <row r="165">
          <cell r="B165">
            <v>50030</v>
          </cell>
          <cell r="C165" t="str">
            <v xml:space="preserve">5/C-#14 </v>
          </cell>
          <cell r="F165" t="str">
            <v xml:space="preserve">5/C-#14 </v>
          </cell>
          <cell r="G165">
            <v>50030</v>
          </cell>
          <cell r="H165" t="str">
            <v>XHHW</v>
          </cell>
          <cell r="I165">
            <v>0.46500000000000002</v>
          </cell>
          <cell r="J165">
            <v>0.16982271788061329</v>
          </cell>
          <cell r="W165">
            <v>0.46500000000000002</v>
          </cell>
          <cell r="X165">
            <v>0.16982271788061329</v>
          </cell>
        </row>
        <row r="166">
          <cell r="B166">
            <v>50040</v>
          </cell>
          <cell r="C166" t="str">
            <v xml:space="preserve">7/C-#14 </v>
          </cell>
          <cell r="F166" t="str">
            <v xml:space="preserve">7/C-#14 </v>
          </cell>
          <cell r="G166">
            <v>50040</v>
          </cell>
          <cell r="H166" t="str">
            <v>XHHW</v>
          </cell>
          <cell r="I166">
            <v>0.59</v>
          </cell>
          <cell r="J166">
            <v>0.27339710067865169</v>
          </cell>
          <cell r="W166">
            <v>0.59</v>
          </cell>
          <cell r="X166">
            <v>0.27339710067865169</v>
          </cell>
        </row>
        <row r="167">
          <cell r="B167">
            <v>50050</v>
          </cell>
          <cell r="C167" t="str">
            <v xml:space="preserve">9/C-#14 </v>
          </cell>
          <cell r="F167" t="str">
            <v xml:space="preserve">9/C-#14 </v>
          </cell>
          <cell r="G167">
            <v>50050</v>
          </cell>
          <cell r="H167" t="str">
            <v>XHHW</v>
          </cell>
          <cell r="I167">
            <v>0.62</v>
          </cell>
          <cell r="J167">
            <v>0.30190705400997914</v>
          </cell>
          <cell r="W167">
            <v>0.62</v>
          </cell>
          <cell r="X167">
            <v>0.30190705400997914</v>
          </cell>
        </row>
        <row r="168">
          <cell r="B168">
            <v>50060</v>
          </cell>
          <cell r="C168" t="str">
            <v>12/C-#14</v>
          </cell>
          <cell r="F168" t="str">
            <v>12/C-#14</v>
          </cell>
          <cell r="G168">
            <v>50060</v>
          </cell>
          <cell r="H168" t="str">
            <v>XHHW</v>
          </cell>
          <cell r="I168">
            <v>0.69</v>
          </cell>
          <cell r="J168">
            <v>0.37392806559352504</v>
          </cell>
          <cell r="W168">
            <v>0.69</v>
          </cell>
          <cell r="X168">
            <v>0.37392806559352504</v>
          </cell>
        </row>
        <row r="169">
          <cell r="B169">
            <v>50070</v>
          </cell>
          <cell r="C169" t="str">
            <v>15/C-#14</v>
          </cell>
          <cell r="F169" t="str">
            <v>15/C-#14</v>
          </cell>
          <cell r="G169">
            <v>50070</v>
          </cell>
          <cell r="H169" t="str">
            <v>XHHW</v>
          </cell>
          <cell r="I169">
            <v>0.73</v>
          </cell>
          <cell r="J169">
            <v>0.41853868127450011</v>
          </cell>
          <cell r="W169">
            <v>0.73</v>
          </cell>
          <cell r="X169">
            <v>0.41853868127450011</v>
          </cell>
        </row>
        <row r="170">
          <cell r="B170">
            <v>50080</v>
          </cell>
          <cell r="C170" t="str">
            <v xml:space="preserve">19/C-#14 </v>
          </cell>
          <cell r="F170" t="str">
            <v xml:space="preserve">19/C-#14 </v>
          </cell>
          <cell r="G170">
            <v>50080</v>
          </cell>
          <cell r="H170" t="str">
            <v>XHHW</v>
          </cell>
          <cell r="I170">
            <v>0.8</v>
          </cell>
          <cell r="J170">
            <v>0.50265482457436694</v>
          </cell>
          <cell r="W170">
            <v>0.8</v>
          </cell>
          <cell r="X170">
            <v>0.50265482457436694</v>
          </cell>
        </row>
        <row r="171">
          <cell r="B171">
            <v>50090</v>
          </cell>
          <cell r="C171" t="str">
            <v>25/C-#14</v>
          </cell>
          <cell r="F171" t="str">
            <v>25/C-#14</v>
          </cell>
          <cell r="G171">
            <v>50090</v>
          </cell>
          <cell r="H171" t="str">
            <v>XHHW</v>
          </cell>
          <cell r="I171">
            <v>0.98499999999999999</v>
          </cell>
          <cell r="J171">
            <v>0.76201293308228923</v>
          </cell>
          <cell r="W171">
            <v>0.98499999999999999</v>
          </cell>
          <cell r="X171">
            <v>0.76201293308228923</v>
          </cell>
        </row>
        <row r="172">
          <cell r="B172">
            <v>50100</v>
          </cell>
          <cell r="C172" t="str">
            <v>30/C-#14</v>
          </cell>
          <cell r="F172" t="str">
            <v>30/C-#14</v>
          </cell>
          <cell r="G172">
            <v>50100</v>
          </cell>
          <cell r="H172" t="str">
            <v>XHHW</v>
          </cell>
          <cell r="I172">
            <v>1.05</v>
          </cell>
          <cell r="J172">
            <v>0.86590147514568672</v>
          </cell>
          <cell r="W172">
            <v>1.05</v>
          </cell>
          <cell r="X172">
            <v>0.86590147514568672</v>
          </cell>
        </row>
        <row r="173">
          <cell r="B173">
            <v>50110</v>
          </cell>
          <cell r="C173" t="str">
            <v>37/C-#14</v>
          </cell>
          <cell r="F173" t="str">
            <v>37/C-#14</v>
          </cell>
          <cell r="G173">
            <v>50110</v>
          </cell>
          <cell r="H173" t="str">
            <v>XHHW</v>
          </cell>
          <cell r="I173">
            <v>1.1299999999999999</v>
          </cell>
          <cell r="J173">
            <v>1.0028749148422014</v>
          </cell>
          <cell r="W173">
            <v>1.1299999999999999</v>
          </cell>
          <cell r="X173">
            <v>1.0028749148422014</v>
          </cell>
        </row>
        <row r="174">
          <cell r="B174">
            <v>50120</v>
          </cell>
          <cell r="C174" t="str">
            <v xml:space="preserve">3/C-#12 </v>
          </cell>
          <cell r="F174" t="str">
            <v xml:space="preserve">3/C-#12 </v>
          </cell>
          <cell r="G174">
            <v>50120</v>
          </cell>
          <cell r="H174" t="str">
            <v>XHHW</v>
          </cell>
          <cell r="I174">
            <v>0.435</v>
          </cell>
          <cell r="J174">
            <v>0.14861696746888214</v>
          </cell>
          <cell r="W174">
            <v>0.435</v>
          </cell>
          <cell r="X174">
            <v>0.14861696746888214</v>
          </cell>
        </row>
        <row r="175">
          <cell r="B175">
            <v>50130</v>
          </cell>
          <cell r="C175" t="str">
            <v xml:space="preserve">4/C-#12 </v>
          </cell>
          <cell r="F175" t="str">
            <v xml:space="preserve">4/C-#12 </v>
          </cell>
          <cell r="G175">
            <v>50130</v>
          </cell>
          <cell r="H175" t="str">
            <v>XHHW</v>
          </cell>
          <cell r="I175">
            <v>0.47499999999999998</v>
          </cell>
          <cell r="J175">
            <v>0.17720546061654927</v>
          </cell>
          <cell r="W175">
            <v>0.47499999999999998</v>
          </cell>
          <cell r="X175">
            <v>0.17720546061654927</v>
          </cell>
        </row>
        <row r="176">
          <cell r="B176">
            <v>50140</v>
          </cell>
          <cell r="C176" t="str">
            <v xml:space="preserve">5/C-#12 </v>
          </cell>
          <cell r="F176" t="str">
            <v xml:space="preserve">5/C-#12 </v>
          </cell>
          <cell r="G176">
            <v>50140</v>
          </cell>
          <cell r="H176" t="str">
            <v>XHHW</v>
          </cell>
          <cell r="I176">
            <v>0.52</v>
          </cell>
          <cell r="J176">
            <v>0.21237166338267005</v>
          </cell>
          <cell r="W176">
            <v>0.52</v>
          </cell>
          <cell r="X176">
            <v>0.21237166338267005</v>
          </cell>
        </row>
        <row r="177">
          <cell r="B177">
            <v>50150</v>
          </cell>
          <cell r="C177" t="str">
            <v xml:space="preserve">12/C-#12 </v>
          </cell>
          <cell r="F177" t="str">
            <v xml:space="preserve">12/C-#12 </v>
          </cell>
          <cell r="G177">
            <v>50150</v>
          </cell>
          <cell r="H177" t="str">
            <v>XHHW</v>
          </cell>
          <cell r="I177">
            <v>0.78</v>
          </cell>
          <cell r="J177">
            <v>0.4778362426110076</v>
          </cell>
          <cell r="W177">
            <v>0.78</v>
          </cell>
          <cell r="X177">
            <v>0.4778362426110076</v>
          </cell>
        </row>
        <row r="178">
          <cell r="B178">
            <v>50160</v>
          </cell>
          <cell r="C178" t="str">
            <v xml:space="preserve">3/C-#10 </v>
          </cell>
          <cell r="F178" t="str">
            <v xml:space="preserve">3/C-#10 </v>
          </cell>
          <cell r="G178">
            <v>50160</v>
          </cell>
          <cell r="H178" t="str">
            <v>XHHW</v>
          </cell>
          <cell r="I178">
            <v>0.52600000000000002</v>
          </cell>
          <cell r="J178">
            <v>0.21730082225615244</v>
          </cell>
          <cell r="W178">
            <v>0.52600000000000002</v>
          </cell>
          <cell r="X178">
            <v>0.21730082225615244</v>
          </cell>
        </row>
        <row r="179">
          <cell r="B179">
            <v>50170</v>
          </cell>
          <cell r="C179" t="str">
            <v xml:space="preserve">4/C-#10 </v>
          </cell>
          <cell r="F179" t="str">
            <v xml:space="preserve">4/C-#10 </v>
          </cell>
          <cell r="G179">
            <v>50170</v>
          </cell>
          <cell r="H179" t="str">
            <v>XHHW</v>
          </cell>
          <cell r="I179">
            <v>0.56000000000000005</v>
          </cell>
          <cell r="J179">
            <v>0.2463008640414398</v>
          </cell>
          <cell r="W179">
            <v>0.56000000000000005</v>
          </cell>
          <cell r="X179">
            <v>0.2463008640414398</v>
          </cell>
        </row>
        <row r="180">
          <cell r="B180">
            <v>50180</v>
          </cell>
          <cell r="C180" t="str">
            <v xml:space="preserve">9/C-#10 </v>
          </cell>
          <cell r="F180" t="str">
            <v xml:space="preserve">9/C-#10 </v>
          </cell>
          <cell r="G180">
            <v>50180</v>
          </cell>
          <cell r="H180" t="str">
            <v>XHHW</v>
          </cell>
          <cell r="I180">
            <v>0.78500000000000003</v>
          </cell>
          <cell r="J180">
            <v>0.48398198323959257</v>
          </cell>
          <cell r="W180">
            <v>0.78500000000000003</v>
          </cell>
          <cell r="X180">
            <v>0.48398198323959257</v>
          </cell>
        </row>
        <row r="181">
          <cell r="B181">
            <v>50190</v>
          </cell>
          <cell r="C181" t="str">
            <v xml:space="preserve">12/C-#10 </v>
          </cell>
          <cell r="F181" t="str">
            <v xml:space="preserve">12/C-#10 </v>
          </cell>
          <cell r="G181">
            <v>50190</v>
          </cell>
          <cell r="H181" t="str">
            <v>XHHW</v>
          </cell>
          <cell r="I181">
            <v>0.91</v>
          </cell>
          <cell r="J181">
            <v>0.65038821910942701</v>
          </cell>
          <cell r="W181">
            <v>0.91</v>
          </cell>
          <cell r="X181">
            <v>0.65038821910942701</v>
          </cell>
        </row>
        <row r="182">
          <cell r="B182">
            <v>50200</v>
          </cell>
          <cell r="C182" t="str">
            <v xml:space="preserve">4/C-#8 </v>
          </cell>
          <cell r="F182" t="str">
            <v xml:space="preserve">4/C-#8 </v>
          </cell>
          <cell r="G182">
            <v>50200</v>
          </cell>
          <cell r="H182" t="str">
            <v>XHHW</v>
          </cell>
          <cell r="I182">
            <v>0.747</v>
          </cell>
          <cell r="J182">
            <v>0.43825924375924669</v>
          </cell>
          <cell r="W182">
            <v>0.747</v>
          </cell>
          <cell r="X182">
            <v>0.43825924375924669</v>
          </cell>
        </row>
        <row r="183">
          <cell r="B183">
            <v>50210</v>
          </cell>
          <cell r="C183" t="str">
            <v xml:space="preserve">4/C-#6 </v>
          </cell>
          <cell r="F183" t="str">
            <v xml:space="preserve">4/C-#6 </v>
          </cell>
          <cell r="G183">
            <v>50210</v>
          </cell>
          <cell r="H183" t="str">
            <v>XHHW</v>
          </cell>
          <cell r="I183">
            <v>0.88200000000000001</v>
          </cell>
          <cell r="J183">
            <v>0.61098008086279665</v>
          </cell>
          <cell r="W183">
            <v>0.88200000000000001</v>
          </cell>
          <cell r="X183">
            <v>0.61098008086279665</v>
          </cell>
        </row>
        <row r="184">
          <cell r="B184">
            <v>50220</v>
          </cell>
          <cell r="C184" t="str">
            <v xml:space="preserve">4/C-#4 </v>
          </cell>
          <cell r="F184" t="str">
            <v xml:space="preserve">4/C-#4 </v>
          </cell>
          <cell r="G184">
            <v>50220</v>
          </cell>
          <cell r="H184" t="str">
            <v>XHHW</v>
          </cell>
          <cell r="I184">
            <v>0.96</v>
          </cell>
          <cell r="J184">
            <v>0.7238229473870883</v>
          </cell>
          <cell r="W184">
            <v>0.96</v>
          </cell>
          <cell r="X184">
            <v>0.7238229473870883</v>
          </cell>
        </row>
        <row r="185">
          <cell r="B185">
            <v>50230</v>
          </cell>
          <cell r="C185" t="str">
            <v xml:space="preserve">4/C-#2 </v>
          </cell>
          <cell r="F185" t="str">
            <v xml:space="preserve">4/C-#2 </v>
          </cell>
          <cell r="G185">
            <v>50230</v>
          </cell>
          <cell r="H185" t="str">
            <v>XHHW</v>
          </cell>
          <cell r="I185">
            <v>1.1100000000000001</v>
          </cell>
          <cell r="J185">
            <v>0.96768907712199614</v>
          </cell>
          <cell r="W185">
            <v>1.1100000000000001</v>
          </cell>
          <cell r="X185">
            <v>0.96768907712199614</v>
          </cell>
        </row>
        <row r="186">
          <cell r="B186">
            <v>50240</v>
          </cell>
          <cell r="C186" t="str">
            <v xml:space="preserve">4/C-#1 </v>
          </cell>
          <cell r="F186" t="str">
            <v xml:space="preserve">4/C-#1 </v>
          </cell>
          <cell r="G186">
            <v>50240</v>
          </cell>
          <cell r="H186" t="str">
            <v>XHHW</v>
          </cell>
          <cell r="I186">
            <v>1.2350000000000001</v>
          </cell>
          <cell r="J186">
            <v>1.1979089137678733</v>
          </cell>
          <cell r="W186">
            <v>1.2350000000000001</v>
          </cell>
          <cell r="X186">
            <v>1.1979089137678733</v>
          </cell>
        </row>
        <row r="187">
          <cell r="B187">
            <v>50250</v>
          </cell>
          <cell r="C187" t="str">
            <v xml:space="preserve">4/C-#1/0  </v>
          </cell>
          <cell r="F187" t="str">
            <v xml:space="preserve">4/C-#1/0  </v>
          </cell>
          <cell r="G187">
            <v>50250</v>
          </cell>
          <cell r="H187" t="str">
            <v>XHHW</v>
          </cell>
          <cell r="I187">
            <v>1.34</v>
          </cell>
          <cell r="J187">
            <v>1.4102609421964585</v>
          </cell>
          <cell r="W187">
            <v>1.34</v>
          </cell>
          <cell r="X187">
            <v>1.4102609421964585</v>
          </cell>
        </row>
        <row r="188">
          <cell r="B188">
            <v>50260</v>
          </cell>
          <cell r="C188" t="str">
            <v xml:space="preserve">4/C-#2/0  </v>
          </cell>
          <cell r="F188" t="str">
            <v xml:space="preserve">4/C-#2/0  </v>
          </cell>
          <cell r="G188">
            <v>50260</v>
          </cell>
          <cell r="H188" t="str">
            <v>XHHW</v>
          </cell>
          <cell r="I188">
            <v>1.45</v>
          </cell>
          <cell r="J188">
            <v>1.6512996385431351</v>
          </cell>
          <cell r="W188">
            <v>1.45</v>
          </cell>
          <cell r="X188">
            <v>1.6512996385431351</v>
          </cell>
        </row>
        <row r="189">
          <cell r="B189">
            <v>50270</v>
          </cell>
          <cell r="C189" t="str">
            <v xml:space="preserve">4/C-#3/0  </v>
          </cell>
          <cell r="F189" t="str">
            <v xml:space="preserve">4/C-#3/0  </v>
          </cell>
          <cell r="G189">
            <v>50270</v>
          </cell>
          <cell r="H189" t="str">
            <v>XHHW</v>
          </cell>
          <cell r="I189">
            <v>1.57</v>
          </cell>
          <cell r="J189">
            <v>1.9359279329583703</v>
          </cell>
          <cell r="W189">
            <v>1.57</v>
          </cell>
          <cell r="X189">
            <v>1.9359279329583703</v>
          </cell>
        </row>
        <row r="190">
          <cell r="B190">
            <v>50280</v>
          </cell>
          <cell r="C190" t="str">
            <v xml:space="preserve">4/C-#4/0  </v>
          </cell>
          <cell r="F190" t="str">
            <v xml:space="preserve">4/C-#4/0  </v>
          </cell>
          <cell r="G190">
            <v>50280</v>
          </cell>
          <cell r="H190" t="str">
            <v>XHHW</v>
          </cell>
          <cell r="I190">
            <v>1.7649999999999999</v>
          </cell>
          <cell r="J190">
            <v>2.4466919935698157</v>
          </cell>
          <cell r="W190">
            <v>1.7649999999999999</v>
          </cell>
          <cell r="X190">
            <v>2.4466919935698157</v>
          </cell>
        </row>
        <row r="191">
          <cell r="B191">
            <v>50290</v>
          </cell>
          <cell r="C191" t="str">
            <v xml:space="preserve">4/C-250  </v>
          </cell>
          <cell r="F191" t="str">
            <v xml:space="preserve">4/C-250  </v>
          </cell>
          <cell r="G191">
            <v>50290</v>
          </cell>
          <cell r="H191" t="str">
            <v>XHHW</v>
          </cell>
          <cell r="I191">
            <v>1.93</v>
          </cell>
          <cell r="J191">
            <v>2.9255296188391551</v>
          </cell>
          <cell r="W191">
            <v>1.93</v>
          </cell>
          <cell r="X191">
            <v>2.9255296188391551</v>
          </cell>
        </row>
        <row r="192">
          <cell r="B192">
            <v>50300</v>
          </cell>
          <cell r="C192" t="str">
            <v xml:space="preserve">4/C-350  </v>
          </cell>
          <cell r="F192" t="str">
            <v xml:space="preserve">4/C-350  </v>
          </cell>
          <cell r="G192">
            <v>50300</v>
          </cell>
          <cell r="H192" t="str">
            <v>XHHW</v>
          </cell>
          <cell r="I192">
            <v>2.1800000000000002</v>
          </cell>
          <cell r="J192">
            <v>3.7325262317300338</v>
          </cell>
          <cell r="W192">
            <v>2.1800000000000002</v>
          </cell>
          <cell r="X192">
            <v>3.7325262317300338</v>
          </cell>
        </row>
        <row r="193">
          <cell r="B193">
            <v>50310</v>
          </cell>
          <cell r="C193" t="str">
            <v xml:space="preserve">4/C-500  </v>
          </cell>
          <cell r="F193" t="str">
            <v xml:space="preserve">4/C-500  </v>
          </cell>
          <cell r="G193">
            <v>50310</v>
          </cell>
          <cell r="H193" t="str">
            <v>XHHW</v>
          </cell>
          <cell r="I193">
            <v>2.448</v>
          </cell>
          <cell r="J193">
            <v>4.7066587153845418</v>
          </cell>
          <cell r="W193">
            <v>2.448</v>
          </cell>
          <cell r="X193">
            <v>4.7066587153845418</v>
          </cell>
        </row>
        <row r="194">
          <cell r="Y194">
            <v>0</v>
          </cell>
        </row>
      </sheetData>
      <sheetData sheetId="10"/>
      <sheetData sheetId="11">
        <row r="57">
          <cell r="G57">
            <v>0.5</v>
          </cell>
          <cell r="H57">
            <v>0.5</v>
          </cell>
          <cell r="R57" t="str">
            <v>GRC</v>
          </cell>
        </row>
        <row r="58">
          <cell r="G58">
            <v>0.75</v>
          </cell>
          <cell r="H58">
            <v>0.75</v>
          </cell>
          <cell r="R58" t="str">
            <v>PCS</v>
          </cell>
        </row>
        <row r="59">
          <cell r="G59">
            <v>1</v>
          </cell>
          <cell r="H59">
            <v>1</v>
          </cell>
          <cell r="R59" t="str">
            <v>PVC_40</v>
          </cell>
        </row>
        <row r="60">
          <cell r="G60">
            <v>1.5</v>
          </cell>
          <cell r="H60">
            <v>1.5</v>
          </cell>
          <cell r="R60" t="str">
            <v>SLT</v>
          </cell>
        </row>
        <row r="61">
          <cell r="G61">
            <v>2</v>
          </cell>
          <cell r="H61">
            <v>2</v>
          </cell>
          <cell r="R61" t="str">
            <v>ENT</v>
          </cell>
        </row>
        <row r="62">
          <cell r="G62">
            <v>2.5</v>
          </cell>
          <cell r="H62">
            <v>2.5</v>
          </cell>
          <cell r="R62" t="str">
            <v>NFC</v>
          </cell>
        </row>
        <row r="63">
          <cell r="G63">
            <v>3</v>
          </cell>
          <cell r="H63">
            <v>3</v>
          </cell>
          <cell r="R63" t="str">
            <v>RAC</v>
          </cell>
        </row>
        <row r="64">
          <cell r="G64">
            <v>3.5</v>
          </cell>
          <cell r="H64">
            <v>3.5</v>
          </cell>
          <cell r="R64" t="str">
            <v>FLX</v>
          </cell>
        </row>
        <row r="65">
          <cell r="G65">
            <v>4</v>
          </cell>
          <cell r="H65">
            <v>4</v>
          </cell>
          <cell r="R65" t="str">
            <v>ARM</v>
          </cell>
        </row>
        <row r="66">
          <cell r="G66">
            <v>5</v>
          </cell>
          <cell r="H66">
            <v>5</v>
          </cell>
          <cell r="R66" t="str">
            <v>EMT</v>
          </cell>
        </row>
        <row r="67">
          <cell r="G67">
            <v>6</v>
          </cell>
          <cell r="H67">
            <v>6</v>
          </cell>
          <cell r="R67" t="str">
            <v>IMC</v>
          </cell>
        </row>
        <row r="68">
          <cell r="R68" t="str">
            <v>PVC_80</v>
          </cell>
        </row>
        <row r="69">
          <cell r="R69" t="str">
            <v>EFLX</v>
          </cell>
        </row>
        <row r="70">
          <cell r="R70" t="str">
            <v>PCA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rtTest"/>
      <sheetName val="Startup"/>
      <sheetName val="Work"/>
      <sheetName val="ErrorReport"/>
      <sheetName val="RoutingList"/>
      <sheetName val="DataSheet"/>
      <sheetName val="ReservoirConduitData"/>
      <sheetName val="Instructions"/>
      <sheetName val="Print - Specs"/>
      <sheetName val="Cost Estimate"/>
      <sheetName val="NumberChart"/>
      <sheetName val="Wires"/>
      <sheetName val="Conduit"/>
      <sheetName val="Calculator"/>
      <sheetName val="Macro Quick Help"/>
      <sheetName val="AboutDialog"/>
      <sheetName val="Import - CAD"/>
      <sheetName val="TradeSize"/>
      <sheetName val="DB-Generator"/>
      <sheetName val="StctKeys"/>
      <sheetName val="Version History"/>
    </sheetNames>
    <sheetDataSet>
      <sheetData sheetId="0"/>
      <sheetData sheetId="1"/>
      <sheetData sheetId="2">
        <row r="37">
          <cell r="K37" t="str">
            <v>New</v>
          </cell>
          <cell r="M37" t="str">
            <v>RGS</v>
          </cell>
          <cell r="P37">
            <v>480</v>
          </cell>
        </row>
        <row r="38">
          <cell r="K38" t="str">
            <v>Existing</v>
          </cell>
          <cell r="M38" t="str">
            <v>PVC-40</v>
          </cell>
          <cell r="P38">
            <v>120</v>
          </cell>
        </row>
        <row r="39">
          <cell r="K39" t="str">
            <v>Revised</v>
          </cell>
          <cell r="M39" t="str">
            <v>PVC-80</v>
          </cell>
          <cell r="P39">
            <v>208</v>
          </cell>
        </row>
        <row r="40">
          <cell r="K40" t="str">
            <v>Deleted</v>
          </cell>
          <cell r="P40">
            <v>240</v>
          </cell>
        </row>
        <row r="41">
          <cell r="K41" t="str">
            <v>P</v>
          </cell>
          <cell r="P41">
            <v>24</v>
          </cell>
        </row>
        <row r="42">
          <cell r="P42">
            <v>48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28BDE-677D-4FEF-90C9-F60E3614603C}">
  <sheetPr codeName="Sheet19"/>
  <dimension ref="B1:AS2243"/>
  <sheetViews>
    <sheetView showZeros="0" tabSelected="1" view="pageBreakPreview" zoomScale="70" zoomScaleNormal="70" zoomScaleSheetLayoutView="70" workbookViewId="0">
      <selection activeCell="C1" sqref="C1:Q1048576"/>
    </sheetView>
  </sheetViews>
  <sheetFormatPr defaultColWidth="9.1796875" defaultRowHeight="12.65" customHeight="1" x14ac:dyDescent="0.25"/>
  <cols>
    <col min="1" max="2" width="9.1796875" style="1"/>
    <col min="3" max="3" width="11.7265625" style="4" customWidth="1"/>
    <col min="4" max="4" width="13.453125" style="4" customWidth="1"/>
    <col min="5" max="5" width="6.6328125" style="4" customWidth="1"/>
    <col min="6" max="6" width="5.7265625" style="102" customWidth="1"/>
    <col min="7" max="7" width="12.81640625" style="4" customWidth="1"/>
    <col min="8" max="8" width="10.54296875" style="4" customWidth="1"/>
    <col min="9" max="10" width="5.7265625" style="4" customWidth="1"/>
    <col min="11" max="11" width="10.81640625" style="4" customWidth="1"/>
    <col min="12" max="12" width="6.7265625" style="4" customWidth="1"/>
    <col min="13" max="13" width="4.1796875" style="4" customWidth="1"/>
    <col min="14" max="14" width="13.54296875" style="4" customWidth="1"/>
    <col min="15" max="15" width="3.1796875" style="4" customWidth="1"/>
    <col min="16" max="16" width="34.81640625" style="4" customWidth="1"/>
    <col min="17" max="17" width="18.453125" style="4" customWidth="1"/>
    <col min="18" max="18" width="10.7265625" style="4" customWidth="1"/>
    <col min="19" max="22" width="9.1796875" style="1"/>
    <col min="23" max="24" width="80.7265625" style="1" customWidth="1"/>
    <col min="25" max="25" width="11.7265625" style="1" customWidth="1"/>
    <col min="26" max="39" width="9.1796875" style="1"/>
    <col min="40" max="42" width="80.7265625" style="1" customWidth="1"/>
    <col min="43" max="44" width="9.1796875" style="1"/>
    <col min="45" max="45" width="11.7265625" style="1" customWidth="1"/>
    <col min="46" max="16384" width="9.1796875" style="1"/>
  </cols>
  <sheetData>
    <row r="1" spans="2:45" ht="9" customHeight="1" x14ac:dyDescent="0.5"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AD1" s="5"/>
    </row>
    <row r="2" spans="2:45" s="8" customFormat="1" ht="26.25" customHeight="1" x14ac:dyDescent="0.5">
      <c r="B2" s="1"/>
      <c r="C2" s="6" t="s">
        <v>0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Z2" s="1"/>
      <c r="AS2" s="9"/>
    </row>
    <row r="3" spans="2:45" s="8" customFormat="1" ht="26.25" customHeight="1" x14ac:dyDescent="0.5">
      <c r="B3" s="1"/>
      <c r="C3" s="2"/>
      <c r="D3" s="2"/>
      <c r="E3" s="2"/>
      <c r="F3" s="3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Z3" s="1"/>
      <c r="AS3" s="1"/>
    </row>
    <row r="4" spans="2:45" s="8" customFormat="1" ht="26.25" customHeight="1" x14ac:dyDescent="0.5">
      <c r="B4" s="1"/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7"/>
      <c r="Z4" s="10"/>
      <c r="AS4" s="9"/>
    </row>
    <row r="5" spans="2:45" s="8" customFormat="1" ht="26.25" customHeight="1" x14ac:dyDescent="0.5">
      <c r="B5" s="1"/>
      <c r="C5" s="6" t="str">
        <f>IF([1]Startup!F6&lt;&gt;"","AREA "&amp;[1]Startup!F6,"")</f>
        <v>AREA 71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11"/>
      <c r="Z5" s="10"/>
      <c r="AS5" s="1"/>
    </row>
    <row r="6" spans="2:45" s="8" customFormat="1" ht="26.25" customHeight="1" x14ac:dyDescent="0.5">
      <c r="B6" s="1"/>
      <c r="C6" s="2"/>
      <c r="D6" s="11"/>
      <c r="E6" s="11"/>
      <c r="F6" s="12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Z6" s="10"/>
      <c r="AS6" s="1"/>
    </row>
    <row r="7" spans="2:45" s="8" customFormat="1" ht="26.25" customHeight="1" x14ac:dyDescent="0.55000000000000004">
      <c r="B7" s="1"/>
      <c r="C7" s="2"/>
      <c r="D7" s="13" t="s">
        <v>2</v>
      </c>
      <c r="E7" s="13"/>
      <c r="F7" s="13"/>
      <c r="G7" s="13"/>
      <c r="H7" s="13"/>
      <c r="I7" s="13"/>
      <c r="J7" s="13"/>
      <c r="K7" s="12"/>
      <c r="L7" s="11"/>
      <c r="M7" s="11"/>
      <c r="N7" s="11"/>
      <c r="O7" s="11"/>
      <c r="P7" s="11"/>
      <c r="Q7" s="2"/>
      <c r="R7" s="7"/>
      <c r="Z7" s="10"/>
      <c r="AS7" s="1"/>
    </row>
    <row r="8" spans="2:45" s="8" customFormat="1" ht="26.25" customHeight="1" x14ac:dyDescent="0.5">
      <c r="B8" s="1"/>
      <c r="C8" s="2"/>
      <c r="D8" s="2"/>
      <c r="E8" s="2"/>
      <c r="F8" s="2"/>
      <c r="G8" s="2"/>
      <c r="H8" s="2"/>
      <c r="I8" s="2"/>
      <c r="J8" s="2"/>
      <c r="K8" s="14"/>
      <c r="L8" s="3"/>
      <c r="M8" s="14"/>
      <c r="N8" s="14"/>
      <c r="O8" s="14"/>
      <c r="P8" s="14"/>
      <c r="Q8" s="2"/>
      <c r="R8" s="14"/>
      <c r="Z8" s="10"/>
      <c r="AS8" s="1"/>
    </row>
    <row r="9" spans="2:45" s="8" customFormat="1" ht="26.25" customHeight="1" x14ac:dyDescent="0.55000000000000004">
      <c r="B9" s="1"/>
      <c r="C9" s="2"/>
      <c r="D9" s="13" t="s">
        <v>3</v>
      </c>
      <c r="E9" s="2"/>
      <c r="F9" s="3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14"/>
      <c r="Z9" s="10"/>
      <c r="AS9" s="1"/>
    </row>
    <row r="10" spans="2:45" s="8" customFormat="1" ht="26.25" customHeight="1" x14ac:dyDescent="0.55000000000000004">
      <c r="B10" s="1"/>
      <c r="C10" s="2"/>
      <c r="D10" s="15"/>
      <c r="E10" s="2"/>
      <c r="F10" s="3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Z10" s="10"/>
      <c r="AC10" s="16"/>
      <c r="AS10" s="1"/>
    </row>
    <row r="11" spans="2:45" s="8" customFormat="1" ht="26.25" customHeight="1" x14ac:dyDescent="0.5">
      <c r="B11" s="1"/>
      <c r="C11" s="2"/>
      <c r="D11" s="17" t="s">
        <v>4</v>
      </c>
      <c r="E11" s="2"/>
      <c r="F11" s="3" t="s">
        <v>5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Z11" s="10"/>
      <c r="AC11" s="18"/>
      <c r="AS11" s="1"/>
    </row>
    <row r="12" spans="2:45" s="8" customFormat="1" ht="26.25" customHeight="1" x14ac:dyDescent="0.5">
      <c r="B12" s="1"/>
      <c r="C12" s="2"/>
      <c r="D12" s="2"/>
      <c r="E12" s="2"/>
      <c r="F12" s="3" t="s">
        <v>6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Z12" s="10"/>
      <c r="AS12" s="1"/>
    </row>
    <row r="13" spans="2:45" s="8" customFormat="1" ht="26.25" customHeight="1" x14ac:dyDescent="0.5">
      <c r="B13" s="1"/>
      <c r="C13" s="2"/>
      <c r="D13" s="2"/>
      <c r="E13" s="2"/>
      <c r="F13" s="3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14"/>
      <c r="Z13" s="10"/>
      <c r="AS13" s="1"/>
    </row>
    <row r="14" spans="2:45" s="8" customFormat="1" ht="26.25" customHeight="1" x14ac:dyDescent="0.5">
      <c r="B14" s="1"/>
      <c r="C14" s="2"/>
      <c r="D14" s="17" t="s">
        <v>7</v>
      </c>
      <c r="E14" s="2"/>
      <c r="F14" s="3" t="s">
        <v>8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14"/>
      <c r="Z14" s="10"/>
      <c r="AS14" s="1"/>
    </row>
    <row r="15" spans="2:45" s="8" customFormat="1" ht="26.25" customHeight="1" x14ac:dyDescent="0.5">
      <c r="B15" s="1"/>
      <c r="C15" s="2"/>
      <c r="D15" s="2"/>
      <c r="E15" s="2"/>
      <c r="F15" s="3" t="s">
        <v>9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19"/>
      <c r="W15" s="16"/>
      <c r="Z15" s="10"/>
      <c r="AS15" s="1"/>
    </row>
    <row r="16" spans="2:45" s="8" customFormat="1" ht="26.25" customHeight="1" x14ac:dyDescent="0.5">
      <c r="B16" s="1"/>
      <c r="C16" s="2"/>
      <c r="D16" s="2"/>
      <c r="E16" s="2"/>
      <c r="F16" s="3" t="s">
        <v>10</v>
      </c>
      <c r="G16" s="2"/>
      <c r="H16" s="2"/>
      <c r="I16" s="2"/>
      <c r="J16" s="2" t="s">
        <v>11</v>
      </c>
      <c r="K16" s="2"/>
      <c r="L16" s="2"/>
      <c r="M16" s="2"/>
      <c r="N16" s="2"/>
      <c r="O16" s="2"/>
      <c r="P16" s="2"/>
      <c r="Q16" s="2"/>
      <c r="R16" s="2"/>
      <c r="Z16" s="10"/>
      <c r="AS16" s="1"/>
    </row>
    <row r="17" spans="2:45" s="8" customFormat="1" ht="26.25" customHeight="1" x14ac:dyDescent="0.5">
      <c r="B17" s="1"/>
      <c r="C17" s="2"/>
      <c r="D17" s="2"/>
      <c r="E17" s="2"/>
      <c r="F17" s="3" t="s">
        <v>12</v>
      </c>
      <c r="G17" s="2"/>
      <c r="H17" s="2"/>
      <c r="I17" s="2"/>
      <c r="J17" s="2" t="s">
        <v>13</v>
      </c>
      <c r="K17" s="2"/>
      <c r="L17" s="2"/>
      <c r="M17" s="2"/>
      <c r="N17" s="2"/>
      <c r="O17" s="2"/>
      <c r="P17" s="2"/>
      <c r="Q17" s="2"/>
      <c r="R17" s="2"/>
      <c r="Z17" s="10"/>
      <c r="AS17" s="1"/>
    </row>
    <row r="18" spans="2:45" s="8" customFormat="1" ht="26.25" customHeight="1" x14ac:dyDescent="0.5">
      <c r="B18" s="1"/>
      <c r="C18" s="2"/>
      <c r="D18" s="2"/>
      <c r="E18" s="2"/>
      <c r="F18" s="3" t="s">
        <v>14</v>
      </c>
      <c r="G18" s="2"/>
      <c r="H18" s="2"/>
      <c r="I18" s="2"/>
      <c r="J18" s="2" t="s">
        <v>15</v>
      </c>
      <c r="K18" s="2"/>
      <c r="L18" s="2"/>
      <c r="M18" s="2"/>
      <c r="N18" s="2"/>
      <c r="O18" s="2"/>
      <c r="P18" s="2"/>
      <c r="Q18" s="2"/>
      <c r="R18" s="2"/>
      <c r="Z18" s="10"/>
      <c r="AS18" s="1"/>
    </row>
    <row r="19" spans="2:45" s="8" customFormat="1" ht="26.25" customHeight="1" x14ac:dyDescent="0.5">
      <c r="B19" s="1"/>
      <c r="C19" s="2"/>
      <c r="D19" s="2"/>
      <c r="E19" s="2"/>
      <c r="F19" s="3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Z19" s="10"/>
      <c r="AS19" s="1"/>
    </row>
    <row r="20" spans="2:45" s="8" customFormat="1" ht="26.25" customHeight="1" x14ac:dyDescent="0.5">
      <c r="B20" s="1"/>
      <c r="C20" s="2"/>
      <c r="D20" s="2"/>
      <c r="E20" s="2"/>
      <c r="F20" s="3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Z20" s="10"/>
      <c r="AS20" s="1"/>
    </row>
    <row r="21" spans="2:45" s="8" customFormat="1" ht="26.25" customHeight="1" x14ac:dyDescent="0.55000000000000004">
      <c r="B21" s="1"/>
      <c r="C21" s="2"/>
      <c r="D21" s="13" t="s">
        <v>16</v>
      </c>
      <c r="E21" s="2"/>
      <c r="F21" s="3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Z21" s="10"/>
      <c r="AS21" s="1"/>
    </row>
    <row r="22" spans="2:45" s="8" customFormat="1" ht="26.25" customHeight="1" x14ac:dyDescent="0.5">
      <c r="B22" s="1"/>
      <c r="C22" s="2"/>
      <c r="D22" s="2"/>
      <c r="E22" s="2"/>
      <c r="F22" s="3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Z22" s="10"/>
      <c r="AS22" s="1"/>
    </row>
    <row r="23" spans="2:45" s="8" customFormat="1" ht="26.25" customHeight="1" x14ac:dyDescent="0.5">
      <c r="B23" s="1"/>
      <c r="C23" s="2"/>
      <c r="D23" s="2" t="s">
        <v>17</v>
      </c>
      <c r="E23" s="2"/>
      <c r="F23" s="3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Z23" s="10"/>
      <c r="AS23" s="1"/>
    </row>
    <row r="24" spans="2:45" s="8" customFormat="1" ht="26.25" customHeight="1" x14ac:dyDescent="0.5">
      <c r="B24" s="1"/>
      <c r="C24" s="2"/>
      <c r="D24" s="2"/>
      <c r="E24" s="2"/>
      <c r="F24" s="3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Z24" s="10"/>
      <c r="AS24" s="1"/>
    </row>
    <row r="25" spans="2:45" s="8" customFormat="1" ht="26.25" customHeight="1" x14ac:dyDescent="0.55000000000000004">
      <c r="B25" s="1"/>
      <c r="C25" s="2"/>
      <c r="D25" s="13" t="s">
        <v>18</v>
      </c>
      <c r="E25" s="2"/>
      <c r="F25" s="3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Z25" s="10"/>
      <c r="AS25" s="1"/>
    </row>
    <row r="26" spans="2:45" s="8" customFormat="1" ht="26.25" customHeight="1" x14ac:dyDescent="0.5">
      <c r="B26" s="1"/>
      <c r="C26" s="2"/>
      <c r="D26" s="2"/>
      <c r="E26" s="2"/>
      <c r="F26" s="3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Z26" s="10"/>
      <c r="AS26" s="1"/>
    </row>
    <row r="27" spans="2:45" s="8" customFormat="1" ht="26.25" customHeight="1" x14ac:dyDescent="0.55000000000000004">
      <c r="B27" s="1"/>
      <c r="C27" s="2"/>
      <c r="D27" s="13" t="s">
        <v>19</v>
      </c>
      <c r="E27" s="2"/>
      <c r="F27" s="3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Z27" s="1"/>
      <c r="AS27" s="1"/>
    </row>
    <row r="28" spans="2:45" s="8" customFormat="1" ht="26.25" customHeight="1" x14ac:dyDescent="0.5">
      <c r="B28" s="1"/>
      <c r="C28" s="2"/>
      <c r="D28" s="2"/>
      <c r="E28" s="2"/>
      <c r="F28" s="3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AS28" s="1"/>
    </row>
    <row r="29" spans="2:45" s="8" customFormat="1" ht="26.25" customHeight="1" x14ac:dyDescent="0.5">
      <c r="B29" s="1"/>
      <c r="C29" s="2"/>
      <c r="D29" s="17" t="s">
        <v>4</v>
      </c>
      <c r="E29" s="2"/>
      <c r="F29" s="3" t="s">
        <v>20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AS29" s="1"/>
    </row>
    <row r="30" spans="2:45" s="8" customFormat="1" ht="26.25" customHeight="1" x14ac:dyDescent="0.5">
      <c r="B30" s="1"/>
      <c r="C30" s="2"/>
      <c r="D30" s="2"/>
      <c r="E30" s="2"/>
      <c r="F30" s="3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AS30" s="1"/>
    </row>
    <row r="31" spans="2:45" s="8" customFormat="1" ht="26.25" customHeight="1" x14ac:dyDescent="0.5">
      <c r="B31" s="1"/>
      <c r="C31" s="2"/>
      <c r="D31" s="2"/>
      <c r="E31" s="2"/>
      <c r="F31" s="3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AS31" s="1"/>
    </row>
    <row r="32" spans="2:45" s="8" customFormat="1" ht="26.25" customHeight="1" x14ac:dyDescent="0.5">
      <c r="B32" s="1"/>
      <c r="C32" s="2"/>
      <c r="D32" s="2"/>
      <c r="E32" s="2"/>
      <c r="F32" s="3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12"/>
      <c r="S32" s="9"/>
      <c r="T32" s="9"/>
      <c r="U32" s="9"/>
      <c r="AS32" s="1"/>
    </row>
    <row r="33" spans="2:45" s="8" customFormat="1" ht="26.25" customHeight="1" x14ac:dyDescent="0.5">
      <c r="B33" s="1"/>
      <c r="C33" s="2"/>
      <c r="D33" s="2"/>
      <c r="E33" s="2"/>
      <c r="F33" s="3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12"/>
      <c r="S33" s="9"/>
      <c r="T33" s="9"/>
      <c r="U33" s="9"/>
      <c r="AS33" s="1"/>
    </row>
    <row r="34" spans="2:45" s="8" customFormat="1" ht="26.25" customHeight="1" x14ac:dyDescent="0.5">
      <c r="B34" s="1"/>
      <c r="C34" s="2"/>
      <c r="D34" s="2"/>
      <c r="E34" s="2"/>
      <c r="F34" s="3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0"/>
      <c r="S34" s="9"/>
      <c r="T34" s="9"/>
      <c r="U34" s="9"/>
      <c r="Z34" s="21"/>
      <c r="AA34" s="21"/>
      <c r="AB34" s="21"/>
      <c r="AC34" s="21"/>
      <c r="AS34" s="1"/>
    </row>
    <row r="35" spans="2:45" ht="26.25" customHeight="1" x14ac:dyDescent="0.5">
      <c r="C35" s="2"/>
      <c r="D35" s="2"/>
      <c r="E35" s="2"/>
      <c r="F35" s="3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2:45" ht="26.25" customHeight="1" x14ac:dyDescent="0.5">
      <c r="C36" s="2"/>
      <c r="D36" s="2"/>
      <c r="E36" s="2"/>
      <c r="F36" s="3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2:45" ht="26.25" customHeight="1" x14ac:dyDescent="0.5">
      <c r="C37" s="2"/>
      <c r="D37" s="2"/>
      <c r="E37" s="2"/>
      <c r="F37" s="3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2:45" ht="26.25" customHeight="1" x14ac:dyDescent="0.5">
      <c r="C38" s="2"/>
      <c r="D38" s="2"/>
      <c r="E38" s="2"/>
      <c r="F38" s="3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2:45" ht="26.25" customHeight="1" x14ac:dyDescent="0.5">
      <c r="C39" s="2"/>
      <c r="D39" s="2"/>
      <c r="E39" s="2"/>
      <c r="F39" s="3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2:45" ht="26.25" customHeight="1" x14ac:dyDescent="0.5">
      <c r="C40" s="2"/>
      <c r="D40" s="2"/>
      <c r="E40" s="2"/>
      <c r="F40" s="3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2:45" ht="26.25" customHeight="1" x14ac:dyDescent="0.5">
      <c r="C41" s="2"/>
      <c r="D41" s="2"/>
      <c r="E41" s="2"/>
      <c r="F41" s="3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2:45" ht="26.25" customHeight="1" x14ac:dyDescent="0.5">
      <c r="C42" s="2"/>
      <c r="D42" s="2"/>
      <c r="E42" s="2"/>
      <c r="F42" s="3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2:45" ht="26.25" customHeight="1" x14ac:dyDescent="0.5">
      <c r="C43" s="2"/>
      <c r="D43" s="2"/>
      <c r="E43" s="2"/>
      <c r="F43" s="3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2:45" ht="26.25" customHeight="1" x14ac:dyDescent="0.5">
      <c r="C44" s="2"/>
      <c r="D44" s="2"/>
      <c r="E44" s="2"/>
      <c r="F44" s="3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2:45" ht="26.25" customHeight="1" x14ac:dyDescent="0.5">
      <c r="C45" s="2"/>
      <c r="D45" s="2"/>
      <c r="E45" s="2"/>
      <c r="F45" s="3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2:45" ht="26.25" customHeight="1" x14ac:dyDescent="0.5">
      <c r="C46" s="2"/>
      <c r="D46" s="2"/>
      <c r="E46" s="2"/>
      <c r="F46" s="3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2:45" ht="26.25" customHeight="1" x14ac:dyDescent="0.5">
      <c r="C47" s="2"/>
      <c r="D47" s="2"/>
      <c r="E47" s="2"/>
      <c r="F47" s="3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2:45" ht="26.25" customHeight="1" x14ac:dyDescent="0.5">
      <c r="C48" s="2"/>
      <c r="D48" s="2"/>
      <c r="E48" s="2"/>
      <c r="F48" s="3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3:18" ht="26.25" customHeight="1" thickBot="1" x14ac:dyDescent="0.55000000000000004">
      <c r="C49" s="2"/>
      <c r="D49" s="2"/>
      <c r="E49" s="2"/>
      <c r="F49" s="3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3:18" ht="38" customHeight="1" x14ac:dyDescent="0.5">
      <c r="C50" s="22" t="s">
        <v>21</v>
      </c>
      <c r="D50" s="23"/>
      <c r="E50" s="23"/>
      <c r="F50" s="23"/>
      <c r="G50" s="23"/>
      <c r="H50" s="24"/>
      <c r="I50" s="25"/>
      <c r="J50" s="26"/>
      <c r="K50" s="25"/>
      <c r="L50" s="25"/>
      <c r="M50" s="25"/>
      <c r="N50" s="25"/>
      <c r="O50" s="25"/>
      <c r="P50" s="27" t="s">
        <v>22</v>
      </c>
      <c r="Q50" s="28" t="s">
        <v>23</v>
      </c>
      <c r="R50" s="2"/>
    </row>
    <row r="51" spans="3:18" ht="22" customHeight="1" x14ac:dyDescent="0.25">
      <c r="C51" s="29" t="s">
        <v>24</v>
      </c>
      <c r="D51" s="30"/>
      <c r="E51" s="30"/>
      <c r="F51" s="30"/>
      <c r="G51" s="30"/>
      <c r="H51" s="31"/>
      <c r="I51" s="32"/>
      <c r="J51" s="33"/>
      <c r="K51" s="34"/>
      <c r="L51" s="34"/>
      <c r="M51" s="34"/>
      <c r="N51" s="34"/>
      <c r="O51" s="34"/>
      <c r="P51" s="35" t="s">
        <v>25</v>
      </c>
      <c r="Q51" s="36" t="s">
        <v>26</v>
      </c>
    </row>
    <row r="52" spans="3:18" ht="36" customHeight="1" thickBot="1" x14ac:dyDescent="0.3">
      <c r="C52" s="37" t="s">
        <v>27</v>
      </c>
      <c r="D52" s="38"/>
      <c r="E52" s="38"/>
      <c r="F52" s="38"/>
      <c r="G52" s="38"/>
      <c r="H52" s="39"/>
      <c r="I52" s="40"/>
      <c r="J52" s="41"/>
      <c r="K52" s="34"/>
      <c r="L52" s="34"/>
      <c r="M52" s="34"/>
      <c r="N52" s="34"/>
      <c r="O52" s="34"/>
      <c r="P52" s="42" t="s">
        <v>28</v>
      </c>
      <c r="Q52" s="43">
        <v>45756</v>
      </c>
    </row>
    <row r="53" spans="3:18" ht="35" customHeight="1" thickBot="1" x14ac:dyDescent="0.3">
      <c r="C53" s="44" t="s">
        <v>29</v>
      </c>
      <c r="D53" s="45"/>
      <c r="E53" s="46"/>
      <c r="F53" s="47" t="s">
        <v>30</v>
      </c>
      <c r="G53" s="48"/>
      <c r="H53" s="49"/>
      <c r="I53" s="47" t="s">
        <v>31</v>
      </c>
      <c r="J53" s="50"/>
      <c r="K53" s="51"/>
      <c r="L53" s="52"/>
      <c r="M53" s="53"/>
      <c r="N53" s="53"/>
      <c r="O53" s="53"/>
      <c r="P53" s="53"/>
      <c r="Q53" s="54"/>
    </row>
    <row r="54" spans="3:18" ht="34" customHeight="1" thickBot="1" x14ac:dyDescent="0.3">
      <c r="C54" s="55" t="s">
        <v>32</v>
      </c>
      <c r="D54" s="55" t="s">
        <v>33</v>
      </c>
      <c r="E54" s="55" t="s">
        <v>34</v>
      </c>
      <c r="F54" s="55" t="s">
        <v>35</v>
      </c>
      <c r="G54" s="55" t="s">
        <v>34</v>
      </c>
      <c r="H54" s="55" t="s">
        <v>36</v>
      </c>
      <c r="I54" s="55" t="s">
        <v>35</v>
      </c>
      <c r="J54" s="56" t="s">
        <v>34</v>
      </c>
      <c r="K54" s="55" t="s">
        <v>36</v>
      </c>
      <c r="L54" s="57" t="s">
        <v>37</v>
      </c>
      <c r="M54" s="58"/>
      <c r="N54" s="58"/>
      <c r="O54" s="58"/>
      <c r="P54" s="58"/>
      <c r="Q54" s="59" t="s">
        <v>38</v>
      </c>
    </row>
    <row r="55" spans="3:18" ht="12.75" customHeight="1" x14ac:dyDescent="0.25">
      <c r="C55" s="60" t="s">
        <v>39</v>
      </c>
      <c r="D55" s="60" t="s">
        <v>40</v>
      </c>
      <c r="E55" s="61">
        <v>0.75</v>
      </c>
      <c r="F55" s="62">
        <v>6</v>
      </c>
      <c r="G55" s="62" t="s">
        <v>41</v>
      </c>
      <c r="H55" s="63" t="s">
        <v>42</v>
      </c>
      <c r="I55" s="62">
        <v>1</v>
      </c>
      <c r="J55" s="64" t="s">
        <v>41</v>
      </c>
      <c r="K55" s="63" t="s">
        <v>42</v>
      </c>
      <c r="L55" s="65" t="s">
        <v>43</v>
      </c>
      <c r="M55" s="66" t="s">
        <v>44</v>
      </c>
      <c r="N55" s="67"/>
      <c r="O55" s="67"/>
      <c r="P55" s="67"/>
      <c r="Q55" s="68" t="s">
        <v>45</v>
      </c>
    </row>
    <row r="56" spans="3:18" ht="12.75" customHeight="1" x14ac:dyDescent="0.25">
      <c r="C56" s="69"/>
      <c r="D56" s="69" t="s">
        <v>45</v>
      </c>
      <c r="E56" s="69"/>
      <c r="F56" s="70">
        <v>0</v>
      </c>
      <c r="G56" s="70">
        <v>0</v>
      </c>
      <c r="H56" s="71">
        <v>0</v>
      </c>
      <c r="I56" s="72"/>
      <c r="J56" s="73"/>
      <c r="K56" s="71">
        <v>0</v>
      </c>
      <c r="L56" s="74" t="s">
        <v>46</v>
      </c>
      <c r="M56" s="75" t="s">
        <v>47</v>
      </c>
      <c r="N56" s="76"/>
      <c r="O56" s="76"/>
      <c r="P56" s="76"/>
      <c r="Q56" s="77" t="s">
        <v>45</v>
      </c>
    </row>
    <row r="57" spans="3:18" ht="12.75" customHeight="1" thickBot="1" x14ac:dyDescent="0.3">
      <c r="C57" s="78"/>
      <c r="D57" s="78" t="s">
        <v>45</v>
      </c>
      <c r="E57" s="78"/>
      <c r="F57" s="79">
        <v>0</v>
      </c>
      <c r="G57" s="79">
        <v>0</v>
      </c>
      <c r="H57" s="80">
        <v>0</v>
      </c>
      <c r="I57" s="81"/>
      <c r="J57" s="82"/>
      <c r="K57" s="80">
        <v>0</v>
      </c>
      <c r="L57" s="83"/>
      <c r="M57" s="84">
        <v>6</v>
      </c>
      <c r="N57" s="84" t="s">
        <v>41</v>
      </c>
      <c r="O57" s="85" t="s">
        <v>48</v>
      </c>
      <c r="P57" s="86" t="s">
        <v>49</v>
      </c>
      <c r="Q57" s="87">
        <v>0</v>
      </c>
    </row>
    <row r="58" spans="3:18" ht="12.75" customHeight="1" thickBot="1" x14ac:dyDescent="0.3">
      <c r="C58" s="88"/>
      <c r="D58" s="88"/>
      <c r="E58" s="88"/>
      <c r="F58" s="88"/>
      <c r="G58" s="88"/>
      <c r="H58" s="88"/>
      <c r="I58" s="88"/>
      <c r="J58" s="88" t="s">
        <v>45</v>
      </c>
      <c r="K58" s="88" t="s">
        <v>45</v>
      </c>
      <c r="L58" s="89" t="s">
        <v>45</v>
      </c>
      <c r="M58" s="90" t="s">
        <v>50</v>
      </c>
      <c r="N58" s="90" t="s">
        <v>45</v>
      </c>
      <c r="O58" s="90" t="s">
        <v>45</v>
      </c>
      <c r="P58" s="90" t="s">
        <v>45</v>
      </c>
      <c r="Q58" s="91"/>
    </row>
    <row r="59" spans="3:18" ht="12.75" customHeight="1" x14ac:dyDescent="0.25">
      <c r="C59" s="60" t="s">
        <v>51</v>
      </c>
      <c r="D59" s="60" t="s">
        <v>52</v>
      </c>
      <c r="E59" s="61">
        <v>0.75</v>
      </c>
      <c r="F59" s="62">
        <v>10</v>
      </c>
      <c r="G59" s="62" t="s">
        <v>41</v>
      </c>
      <c r="H59" s="63" t="s">
        <v>42</v>
      </c>
      <c r="I59" s="62">
        <v>1</v>
      </c>
      <c r="J59" s="64" t="s">
        <v>41</v>
      </c>
      <c r="K59" s="63" t="s">
        <v>42</v>
      </c>
      <c r="L59" s="65" t="s">
        <v>43</v>
      </c>
      <c r="M59" s="66" t="s">
        <v>53</v>
      </c>
      <c r="N59" s="67"/>
      <c r="O59" s="67"/>
      <c r="P59" s="67"/>
      <c r="Q59" s="68" t="s">
        <v>45</v>
      </c>
    </row>
    <row r="60" spans="3:18" ht="12.75" customHeight="1" x14ac:dyDescent="0.25">
      <c r="C60" s="69"/>
      <c r="D60" s="69" t="s">
        <v>45</v>
      </c>
      <c r="E60" s="69"/>
      <c r="F60" s="70">
        <v>0</v>
      </c>
      <c r="G60" s="70">
        <v>0</v>
      </c>
      <c r="H60" s="71">
        <v>0</v>
      </c>
      <c r="I60" s="72"/>
      <c r="J60" s="73"/>
      <c r="K60" s="71">
        <v>0</v>
      </c>
      <c r="L60" s="74" t="s">
        <v>46</v>
      </c>
      <c r="M60" s="75" t="s">
        <v>47</v>
      </c>
      <c r="N60" s="76"/>
      <c r="O60" s="76"/>
      <c r="P60" s="76"/>
      <c r="Q60" s="77" t="s">
        <v>45</v>
      </c>
    </row>
    <row r="61" spans="3:18" ht="12.75" customHeight="1" thickBot="1" x14ac:dyDescent="0.3">
      <c r="C61" s="78"/>
      <c r="D61" s="78" t="s">
        <v>45</v>
      </c>
      <c r="E61" s="78"/>
      <c r="F61" s="79">
        <v>0</v>
      </c>
      <c r="G61" s="79">
        <v>0</v>
      </c>
      <c r="H61" s="80">
        <v>0</v>
      </c>
      <c r="I61" s="81"/>
      <c r="J61" s="82"/>
      <c r="K61" s="80">
        <v>0</v>
      </c>
      <c r="L61" s="83"/>
      <c r="M61" s="84">
        <v>10</v>
      </c>
      <c r="N61" s="84" t="s">
        <v>41</v>
      </c>
      <c r="O61" s="85" t="s">
        <v>48</v>
      </c>
      <c r="P61" s="86" t="s">
        <v>54</v>
      </c>
      <c r="Q61" s="87">
        <v>0</v>
      </c>
    </row>
    <row r="62" spans="3:18" ht="12.75" customHeight="1" thickBot="1" x14ac:dyDescent="0.3">
      <c r="C62" s="88"/>
      <c r="D62" s="88"/>
      <c r="E62" s="88"/>
      <c r="F62" s="88"/>
      <c r="G62" s="88"/>
      <c r="H62" s="88"/>
      <c r="I62" s="88"/>
      <c r="J62" s="88" t="s">
        <v>45</v>
      </c>
      <c r="K62" s="88" t="s">
        <v>45</v>
      </c>
      <c r="L62" s="89" t="s">
        <v>45</v>
      </c>
      <c r="M62" s="90" t="s">
        <v>50</v>
      </c>
      <c r="N62" s="90" t="s">
        <v>45</v>
      </c>
      <c r="O62" s="90" t="s">
        <v>45</v>
      </c>
      <c r="P62" s="90" t="s">
        <v>45</v>
      </c>
      <c r="Q62" s="91"/>
    </row>
    <row r="63" spans="3:18" ht="12.75" customHeight="1" x14ac:dyDescent="0.25">
      <c r="C63" s="60" t="s">
        <v>55</v>
      </c>
      <c r="D63" s="60" t="s">
        <v>52</v>
      </c>
      <c r="E63" s="61">
        <v>0.75</v>
      </c>
      <c r="F63" s="62">
        <v>10</v>
      </c>
      <c r="G63" s="62" t="s">
        <v>41</v>
      </c>
      <c r="H63" s="63" t="s">
        <v>42</v>
      </c>
      <c r="I63" s="62">
        <v>1</v>
      </c>
      <c r="J63" s="64" t="s">
        <v>41</v>
      </c>
      <c r="K63" s="63" t="s">
        <v>42</v>
      </c>
      <c r="L63" s="65" t="s">
        <v>43</v>
      </c>
      <c r="M63" s="66" t="s">
        <v>56</v>
      </c>
      <c r="N63" s="67"/>
      <c r="O63" s="67"/>
      <c r="P63" s="67"/>
      <c r="Q63" s="68" t="s">
        <v>45</v>
      </c>
    </row>
    <row r="64" spans="3:18" ht="12.75" customHeight="1" x14ac:dyDescent="0.25">
      <c r="C64" s="69"/>
      <c r="D64" s="69" t="s">
        <v>45</v>
      </c>
      <c r="E64" s="69"/>
      <c r="F64" s="70">
        <v>0</v>
      </c>
      <c r="G64" s="70">
        <v>0</v>
      </c>
      <c r="H64" s="71">
        <v>0</v>
      </c>
      <c r="I64" s="72"/>
      <c r="J64" s="73"/>
      <c r="K64" s="71">
        <v>0</v>
      </c>
      <c r="L64" s="74" t="s">
        <v>46</v>
      </c>
      <c r="M64" s="75" t="s">
        <v>47</v>
      </c>
      <c r="N64" s="76"/>
      <c r="O64" s="76"/>
      <c r="P64" s="76"/>
      <c r="Q64" s="77" t="s">
        <v>45</v>
      </c>
    </row>
    <row r="65" spans="3:17" ht="12.75" customHeight="1" thickBot="1" x14ac:dyDescent="0.3">
      <c r="C65" s="78"/>
      <c r="D65" s="78" t="s">
        <v>45</v>
      </c>
      <c r="E65" s="78"/>
      <c r="F65" s="79">
        <v>0</v>
      </c>
      <c r="G65" s="79">
        <v>0</v>
      </c>
      <c r="H65" s="80">
        <v>0</v>
      </c>
      <c r="I65" s="81"/>
      <c r="J65" s="82"/>
      <c r="K65" s="80">
        <v>0</v>
      </c>
      <c r="L65" s="83"/>
      <c r="M65" s="84">
        <v>10</v>
      </c>
      <c r="N65" s="84" t="s">
        <v>41</v>
      </c>
      <c r="O65" s="85" t="s">
        <v>48</v>
      </c>
      <c r="P65" s="86" t="s">
        <v>57</v>
      </c>
      <c r="Q65" s="87">
        <v>0</v>
      </c>
    </row>
    <row r="66" spans="3:17" ht="12.75" customHeight="1" thickBot="1" x14ac:dyDescent="0.3">
      <c r="C66" s="88"/>
      <c r="D66" s="88"/>
      <c r="E66" s="88"/>
      <c r="F66" s="88"/>
      <c r="G66" s="88"/>
      <c r="H66" s="88"/>
      <c r="I66" s="88"/>
      <c r="J66" s="88" t="s">
        <v>45</v>
      </c>
      <c r="K66" s="88" t="s">
        <v>45</v>
      </c>
      <c r="L66" s="89" t="s">
        <v>45</v>
      </c>
      <c r="M66" s="90" t="s">
        <v>50</v>
      </c>
      <c r="N66" s="90" t="s">
        <v>45</v>
      </c>
      <c r="O66" s="90" t="s">
        <v>45</v>
      </c>
      <c r="P66" s="90" t="s">
        <v>45</v>
      </c>
      <c r="Q66" s="91"/>
    </row>
    <row r="67" spans="3:17" ht="12.75" customHeight="1" x14ac:dyDescent="0.25">
      <c r="C67" s="60" t="s">
        <v>58</v>
      </c>
      <c r="D67" s="60" t="s">
        <v>40</v>
      </c>
      <c r="E67" s="61">
        <v>0.75</v>
      </c>
      <c r="F67" s="62">
        <v>8</v>
      </c>
      <c r="G67" s="62" t="s">
        <v>41</v>
      </c>
      <c r="H67" s="63" t="s">
        <v>42</v>
      </c>
      <c r="I67" s="62">
        <v>1</v>
      </c>
      <c r="J67" s="64" t="s">
        <v>41</v>
      </c>
      <c r="K67" s="63" t="s">
        <v>42</v>
      </c>
      <c r="L67" s="65" t="s">
        <v>43</v>
      </c>
      <c r="M67" s="66" t="s">
        <v>59</v>
      </c>
      <c r="N67" s="67"/>
      <c r="O67" s="67"/>
      <c r="P67" s="67"/>
      <c r="Q67" s="68" t="s">
        <v>45</v>
      </c>
    </row>
    <row r="68" spans="3:17" ht="12.75" customHeight="1" x14ac:dyDescent="0.25">
      <c r="C68" s="69"/>
      <c r="D68" s="69" t="s">
        <v>45</v>
      </c>
      <c r="E68" s="69"/>
      <c r="F68" s="70">
        <v>0</v>
      </c>
      <c r="G68" s="70">
        <v>0</v>
      </c>
      <c r="H68" s="71">
        <v>0</v>
      </c>
      <c r="I68" s="72"/>
      <c r="J68" s="73"/>
      <c r="K68" s="71">
        <v>0</v>
      </c>
      <c r="L68" s="74" t="s">
        <v>46</v>
      </c>
      <c r="M68" s="75" t="s">
        <v>47</v>
      </c>
      <c r="N68" s="76"/>
      <c r="O68" s="76"/>
      <c r="P68" s="76"/>
      <c r="Q68" s="77" t="s">
        <v>45</v>
      </c>
    </row>
    <row r="69" spans="3:17" ht="12.75" customHeight="1" thickBot="1" x14ac:dyDescent="0.3">
      <c r="C69" s="78"/>
      <c r="D69" s="78" t="s">
        <v>45</v>
      </c>
      <c r="E69" s="78"/>
      <c r="F69" s="79">
        <v>0</v>
      </c>
      <c r="G69" s="79">
        <v>0</v>
      </c>
      <c r="H69" s="80">
        <v>0</v>
      </c>
      <c r="I69" s="81"/>
      <c r="J69" s="82"/>
      <c r="K69" s="80">
        <v>0</v>
      </c>
      <c r="L69" s="83"/>
      <c r="M69" s="84">
        <v>8</v>
      </c>
      <c r="N69" s="84" t="s">
        <v>41</v>
      </c>
      <c r="O69" s="85" t="s">
        <v>48</v>
      </c>
      <c r="P69" s="86" t="s">
        <v>60</v>
      </c>
      <c r="Q69" s="87">
        <v>0</v>
      </c>
    </row>
    <row r="70" spans="3:17" ht="12.75" customHeight="1" thickBot="1" x14ac:dyDescent="0.3">
      <c r="C70" s="88"/>
      <c r="D70" s="88"/>
      <c r="E70" s="88"/>
      <c r="F70" s="88"/>
      <c r="G70" s="88"/>
      <c r="H70" s="88"/>
      <c r="I70" s="88"/>
      <c r="J70" s="88" t="s">
        <v>45</v>
      </c>
      <c r="K70" s="88" t="s">
        <v>45</v>
      </c>
      <c r="L70" s="89" t="s">
        <v>45</v>
      </c>
      <c r="M70" s="90" t="s">
        <v>50</v>
      </c>
      <c r="N70" s="90" t="s">
        <v>45</v>
      </c>
      <c r="O70" s="90" t="s">
        <v>45</v>
      </c>
      <c r="P70" s="90" t="s">
        <v>45</v>
      </c>
      <c r="Q70" s="91"/>
    </row>
    <row r="71" spans="3:17" ht="12.75" customHeight="1" x14ac:dyDescent="0.25">
      <c r="C71" s="60" t="s">
        <v>61</v>
      </c>
      <c r="D71" s="60" t="s">
        <v>40</v>
      </c>
      <c r="E71" s="61">
        <v>0.75</v>
      </c>
      <c r="F71" s="62">
        <v>8</v>
      </c>
      <c r="G71" s="62" t="s">
        <v>41</v>
      </c>
      <c r="H71" s="63" t="s">
        <v>42</v>
      </c>
      <c r="I71" s="62">
        <v>1</v>
      </c>
      <c r="J71" s="64" t="s">
        <v>41</v>
      </c>
      <c r="K71" s="63" t="s">
        <v>42</v>
      </c>
      <c r="L71" s="65" t="s">
        <v>43</v>
      </c>
      <c r="M71" s="66" t="s">
        <v>62</v>
      </c>
      <c r="N71" s="67"/>
      <c r="O71" s="67"/>
      <c r="P71" s="67"/>
      <c r="Q71" s="68" t="s">
        <v>45</v>
      </c>
    </row>
    <row r="72" spans="3:17" ht="12.75" customHeight="1" x14ac:dyDescent="0.25">
      <c r="C72" s="69"/>
      <c r="D72" s="69" t="s">
        <v>45</v>
      </c>
      <c r="E72" s="69"/>
      <c r="F72" s="70">
        <v>0</v>
      </c>
      <c r="G72" s="70">
        <v>0</v>
      </c>
      <c r="H72" s="71">
        <v>0</v>
      </c>
      <c r="I72" s="72"/>
      <c r="J72" s="73"/>
      <c r="K72" s="71">
        <v>0</v>
      </c>
      <c r="L72" s="74" t="s">
        <v>46</v>
      </c>
      <c r="M72" s="75" t="s">
        <v>47</v>
      </c>
      <c r="N72" s="76"/>
      <c r="O72" s="76"/>
      <c r="P72" s="76"/>
      <c r="Q72" s="77" t="s">
        <v>45</v>
      </c>
    </row>
    <row r="73" spans="3:17" ht="12.75" customHeight="1" thickBot="1" x14ac:dyDescent="0.3">
      <c r="C73" s="78"/>
      <c r="D73" s="78" t="s">
        <v>45</v>
      </c>
      <c r="E73" s="78"/>
      <c r="F73" s="79">
        <v>0</v>
      </c>
      <c r="G73" s="79">
        <v>0</v>
      </c>
      <c r="H73" s="80">
        <v>0</v>
      </c>
      <c r="I73" s="81"/>
      <c r="J73" s="82"/>
      <c r="K73" s="80">
        <v>0</v>
      </c>
      <c r="L73" s="83"/>
      <c r="M73" s="84">
        <v>8</v>
      </c>
      <c r="N73" s="84" t="s">
        <v>41</v>
      </c>
      <c r="O73" s="85" t="s">
        <v>48</v>
      </c>
      <c r="P73" s="86" t="s">
        <v>63</v>
      </c>
      <c r="Q73" s="87">
        <v>0</v>
      </c>
    </row>
    <row r="74" spans="3:17" ht="12.75" customHeight="1" thickBot="1" x14ac:dyDescent="0.3">
      <c r="C74" s="88"/>
      <c r="D74" s="88"/>
      <c r="E74" s="88"/>
      <c r="F74" s="88"/>
      <c r="G74" s="88"/>
      <c r="H74" s="88"/>
      <c r="I74" s="88"/>
      <c r="J74" s="88" t="s">
        <v>45</v>
      </c>
      <c r="K74" s="88" t="s">
        <v>45</v>
      </c>
      <c r="L74" s="89" t="s">
        <v>45</v>
      </c>
      <c r="M74" s="90" t="s">
        <v>50</v>
      </c>
      <c r="N74" s="90" t="s">
        <v>45</v>
      </c>
      <c r="O74" s="90" t="s">
        <v>45</v>
      </c>
      <c r="P74" s="90" t="s">
        <v>45</v>
      </c>
      <c r="Q74" s="91"/>
    </row>
    <row r="75" spans="3:17" ht="12.75" customHeight="1" x14ac:dyDescent="0.25">
      <c r="C75" s="60" t="s">
        <v>64</v>
      </c>
      <c r="D75" s="60" t="s">
        <v>52</v>
      </c>
      <c r="E75" s="61">
        <v>0.75</v>
      </c>
      <c r="F75" s="62">
        <v>4</v>
      </c>
      <c r="G75" s="62" t="s">
        <v>41</v>
      </c>
      <c r="H75" s="63" t="s">
        <v>42</v>
      </c>
      <c r="I75" s="62">
        <v>1</v>
      </c>
      <c r="J75" s="64" t="s">
        <v>41</v>
      </c>
      <c r="K75" s="63" t="s">
        <v>42</v>
      </c>
      <c r="L75" s="65" t="s">
        <v>43</v>
      </c>
      <c r="M75" s="66" t="s">
        <v>65</v>
      </c>
      <c r="N75" s="67"/>
      <c r="O75" s="67"/>
      <c r="P75" s="67"/>
      <c r="Q75" s="68" t="s">
        <v>45</v>
      </c>
    </row>
    <row r="76" spans="3:17" ht="12.75" customHeight="1" x14ac:dyDescent="0.25">
      <c r="C76" s="69"/>
      <c r="D76" s="69" t="s">
        <v>45</v>
      </c>
      <c r="E76" s="69"/>
      <c r="F76" s="70">
        <v>0</v>
      </c>
      <c r="G76" s="70">
        <v>0</v>
      </c>
      <c r="H76" s="71">
        <v>0</v>
      </c>
      <c r="I76" s="72"/>
      <c r="J76" s="73"/>
      <c r="K76" s="71">
        <v>0</v>
      </c>
      <c r="L76" s="74" t="s">
        <v>46</v>
      </c>
      <c r="M76" s="75" t="s">
        <v>47</v>
      </c>
      <c r="N76" s="76"/>
      <c r="O76" s="76"/>
      <c r="P76" s="76"/>
      <c r="Q76" s="77" t="s">
        <v>45</v>
      </c>
    </row>
    <row r="77" spans="3:17" ht="12.75" customHeight="1" x14ac:dyDescent="0.25">
      <c r="C77" s="69"/>
      <c r="D77" s="69" t="s">
        <v>45</v>
      </c>
      <c r="E77" s="69"/>
      <c r="F77" s="70">
        <v>0</v>
      </c>
      <c r="G77" s="70">
        <v>0</v>
      </c>
      <c r="H77" s="71">
        <v>0</v>
      </c>
      <c r="I77" s="72"/>
      <c r="J77" s="73"/>
      <c r="K77" s="71">
        <v>0</v>
      </c>
      <c r="L77" s="92"/>
      <c r="M77" s="93">
        <v>2</v>
      </c>
      <c r="N77" s="93" t="s">
        <v>41</v>
      </c>
      <c r="O77" s="94" t="s">
        <v>48</v>
      </c>
      <c r="P77" s="95" t="s">
        <v>66</v>
      </c>
      <c r="Q77" s="77">
        <v>0</v>
      </c>
    </row>
    <row r="78" spans="3:17" ht="12.75" customHeight="1" thickBot="1" x14ac:dyDescent="0.3">
      <c r="C78" s="78"/>
      <c r="D78" s="78" t="s">
        <v>45</v>
      </c>
      <c r="E78" s="78"/>
      <c r="F78" s="79">
        <v>0</v>
      </c>
      <c r="G78" s="79">
        <v>0</v>
      </c>
      <c r="H78" s="80">
        <v>0</v>
      </c>
      <c r="I78" s="81"/>
      <c r="J78" s="81"/>
      <c r="K78" s="80">
        <v>0</v>
      </c>
      <c r="L78" s="83"/>
      <c r="M78" s="84">
        <v>2</v>
      </c>
      <c r="N78" s="84" t="s">
        <v>41</v>
      </c>
      <c r="O78" s="85" t="s">
        <v>48</v>
      </c>
      <c r="P78" s="86" t="s">
        <v>67</v>
      </c>
      <c r="Q78" s="87">
        <v>0</v>
      </c>
    </row>
    <row r="79" spans="3:17" ht="12.75" customHeight="1" thickBot="1" x14ac:dyDescent="0.3">
      <c r="C79" s="88"/>
      <c r="D79" s="88"/>
      <c r="E79" s="88"/>
      <c r="F79" s="88"/>
      <c r="G79" s="88"/>
      <c r="H79" s="88"/>
      <c r="I79" s="88"/>
      <c r="J79" s="88" t="s">
        <v>45</v>
      </c>
      <c r="K79" s="88" t="s">
        <v>45</v>
      </c>
      <c r="L79" s="89" t="s">
        <v>45</v>
      </c>
      <c r="M79" s="90" t="s">
        <v>50</v>
      </c>
      <c r="N79" s="90" t="s">
        <v>45</v>
      </c>
      <c r="O79" s="90" t="s">
        <v>45</v>
      </c>
      <c r="P79" s="90" t="s">
        <v>45</v>
      </c>
      <c r="Q79" s="91"/>
    </row>
    <row r="80" spans="3:17" ht="12.75" customHeight="1" x14ac:dyDescent="0.25">
      <c r="C80" s="60" t="s">
        <v>68</v>
      </c>
      <c r="D80" s="60" t="s">
        <v>52</v>
      </c>
      <c r="E80" s="61">
        <v>0.75</v>
      </c>
      <c r="F80" s="62">
        <v>1</v>
      </c>
      <c r="G80" s="62" t="s">
        <v>69</v>
      </c>
      <c r="H80" s="63" t="s">
        <v>70</v>
      </c>
      <c r="I80" s="62">
        <v>1</v>
      </c>
      <c r="J80" s="64" t="s">
        <v>41</v>
      </c>
      <c r="K80" s="63" t="s">
        <v>42</v>
      </c>
      <c r="L80" s="65" t="s">
        <v>43</v>
      </c>
      <c r="M80" s="66" t="s">
        <v>71</v>
      </c>
      <c r="N80" s="67"/>
      <c r="O80" s="67"/>
      <c r="P80" s="67"/>
      <c r="Q80" s="68" t="s">
        <v>45</v>
      </c>
    </row>
    <row r="81" spans="3:17" ht="12.75" customHeight="1" x14ac:dyDescent="0.25">
      <c r="C81" s="69"/>
      <c r="D81" s="69" t="s">
        <v>45</v>
      </c>
      <c r="E81" s="69"/>
      <c r="F81" s="70">
        <v>0</v>
      </c>
      <c r="G81" s="70">
        <v>0</v>
      </c>
      <c r="H81" s="71">
        <v>0</v>
      </c>
      <c r="I81" s="72"/>
      <c r="J81" s="73"/>
      <c r="K81" s="71">
        <v>0</v>
      </c>
      <c r="L81" s="74" t="s">
        <v>46</v>
      </c>
      <c r="M81" s="75" t="s">
        <v>72</v>
      </c>
      <c r="N81" s="76"/>
      <c r="O81" s="76"/>
      <c r="P81" s="76"/>
      <c r="Q81" s="77" t="s">
        <v>45</v>
      </c>
    </row>
    <row r="82" spans="3:17" ht="12.75" customHeight="1" thickBot="1" x14ac:dyDescent="0.3">
      <c r="C82" s="78"/>
      <c r="D82" s="78" t="s">
        <v>45</v>
      </c>
      <c r="E82" s="78"/>
      <c r="F82" s="79">
        <v>0</v>
      </c>
      <c r="G82" s="79">
        <v>0</v>
      </c>
      <c r="H82" s="80">
        <v>0</v>
      </c>
      <c r="I82" s="81"/>
      <c r="J82" s="81"/>
      <c r="K82" s="80">
        <v>0</v>
      </c>
      <c r="L82" s="83"/>
      <c r="M82" s="84">
        <v>1</v>
      </c>
      <c r="N82" s="84" t="s">
        <v>69</v>
      </c>
      <c r="O82" s="85" t="s">
        <v>48</v>
      </c>
      <c r="P82" s="86" t="s">
        <v>73</v>
      </c>
      <c r="Q82" s="87">
        <v>0</v>
      </c>
    </row>
    <row r="83" spans="3:17" ht="12.75" customHeight="1" thickBot="1" x14ac:dyDescent="0.3">
      <c r="C83" s="88"/>
      <c r="D83" s="88"/>
      <c r="E83" s="88"/>
      <c r="F83" s="88"/>
      <c r="G83" s="88"/>
      <c r="H83" s="88"/>
      <c r="I83" s="88"/>
      <c r="J83" s="88" t="s">
        <v>45</v>
      </c>
      <c r="K83" s="88" t="s">
        <v>45</v>
      </c>
      <c r="L83" s="89" t="s">
        <v>45</v>
      </c>
      <c r="M83" s="90" t="s">
        <v>50</v>
      </c>
      <c r="N83" s="90" t="s">
        <v>45</v>
      </c>
      <c r="O83" s="90" t="s">
        <v>45</v>
      </c>
      <c r="P83" s="90" t="s">
        <v>45</v>
      </c>
      <c r="Q83" s="91"/>
    </row>
    <row r="84" spans="3:17" ht="12.75" customHeight="1" x14ac:dyDescent="0.25">
      <c r="C84" s="60" t="s">
        <v>74</v>
      </c>
      <c r="D84" s="60" t="s">
        <v>52</v>
      </c>
      <c r="E84" s="61">
        <v>0.75</v>
      </c>
      <c r="F84" s="62">
        <v>1</v>
      </c>
      <c r="G84" s="62" t="s">
        <v>69</v>
      </c>
      <c r="H84" s="63" t="s">
        <v>70</v>
      </c>
      <c r="I84" s="62">
        <v>1</v>
      </c>
      <c r="J84" s="64" t="s">
        <v>41</v>
      </c>
      <c r="K84" s="63" t="s">
        <v>42</v>
      </c>
      <c r="L84" s="65" t="s">
        <v>43</v>
      </c>
      <c r="M84" s="66" t="s">
        <v>75</v>
      </c>
      <c r="N84" s="67"/>
      <c r="O84" s="67"/>
      <c r="P84" s="67"/>
      <c r="Q84" s="68" t="s">
        <v>45</v>
      </c>
    </row>
    <row r="85" spans="3:17" ht="12.75" customHeight="1" x14ac:dyDescent="0.25">
      <c r="C85" s="69"/>
      <c r="D85" s="69" t="s">
        <v>45</v>
      </c>
      <c r="E85" s="69"/>
      <c r="F85" s="70">
        <v>0</v>
      </c>
      <c r="G85" s="70">
        <v>0</v>
      </c>
      <c r="H85" s="71">
        <v>0</v>
      </c>
      <c r="I85" s="72"/>
      <c r="J85" s="73"/>
      <c r="K85" s="71">
        <v>0</v>
      </c>
      <c r="L85" s="74" t="s">
        <v>46</v>
      </c>
      <c r="M85" s="75" t="s">
        <v>76</v>
      </c>
      <c r="N85" s="76"/>
      <c r="O85" s="76"/>
      <c r="P85" s="76"/>
      <c r="Q85" s="77" t="s">
        <v>45</v>
      </c>
    </row>
    <row r="86" spans="3:17" ht="12.75" customHeight="1" thickBot="1" x14ac:dyDescent="0.3">
      <c r="C86" s="78"/>
      <c r="D86" s="78" t="s">
        <v>45</v>
      </c>
      <c r="E86" s="78"/>
      <c r="F86" s="79">
        <v>0</v>
      </c>
      <c r="G86" s="79">
        <v>0</v>
      </c>
      <c r="H86" s="80">
        <v>0</v>
      </c>
      <c r="I86" s="81"/>
      <c r="J86" s="81"/>
      <c r="K86" s="80">
        <v>0</v>
      </c>
      <c r="L86" s="83"/>
      <c r="M86" s="84">
        <v>1</v>
      </c>
      <c r="N86" s="84" t="s">
        <v>69</v>
      </c>
      <c r="O86" s="85" t="s">
        <v>48</v>
      </c>
      <c r="P86" s="86" t="s">
        <v>77</v>
      </c>
      <c r="Q86" s="87">
        <v>0</v>
      </c>
    </row>
    <row r="87" spans="3:17" ht="12.75" customHeight="1" thickBot="1" x14ac:dyDescent="0.3">
      <c r="C87" s="88"/>
      <c r="D87" s="88"/>
      <c r="E87" s="88"/>
      <c r="F87" s="88"/>
      <c r="G87" s="88"/>
      <c r="H87" s="88"/>
      <c r="I87" s="88"/>
      <c r="J87" s="88" t="s">
        <v>45</v>
      </c>
      <c r="K87" s="88" t="s">
        <v>45</v>
      </c>
      <c r="L87" s="89" t="s">
        <v>45</v>
      </c>
      <c r="M87" s="90" t="s">
        <v>50</v>
      </c>
      <c r="N87" s="90" t="s">
        <v>45</v>
      </c>
      <c r="O87" s="90" t="s">
        <v>45</v>
      </c>
      <c r="P87" s="90" t="s">
        <v>45</v>
      </c>
      <c r="Q87" s="91"/>
    </row>
    <row r="88" spans="3:17" ht="12.75" customHeight="1" x14ac:dyDescent="0.25">
      <c r="C88" s="60" t="s">
        <v>78</v>
      </c>
      <c r="D88" s="60" t="s">
        <v>40</v>
      </c>
      <c r="E88" s="61">
        <v>0.75</v>
      </c>
      <c r="F88" s="62">
        <v>2</v>
      </c>
      <c r="G88" s="62" t="s">
        <v>41</v>
      </c>
      <c r="H88" s="63" t="s">
        <v>42</v>
      </c>
      <c r="I88" s="62">
        <v>1</v>
      </c>
      <c r="J88" s="64" t="s">
        <v>41</v>
      </c>
      <c r="K88" s="63" t="s">
        <v>42</v>
      </c>
      <c r="L88" s="65" t="s">
        <v>43</v>
      </c>
      <c r="M88" s="66" t="s">
        <v>79</v>
      </c>
      <c r="N88" s="67"/>
      <c r="O88" s="67"/>
      <c r="P88" s="67"/>
      <c r="Q88" s="68" t="s">
        <v>45</v>
      </c>
    </row>
    <row r="89" spans="3:17" ht="12.75" customHeight="1" x14ac:dyDescent="0.25">
      <c r="C89" s="69"/>
      <c r="D89" s="69" t="s">
        <v>45</v>
      </c>
      <c r="E89" s="69"/>
      <c r="F89" s="70">
        <v>0</v>
      </c>
      <c r="G89" s="70">
        <v>0</v>
      </c>
      <c r="H89" s="71">
        <v>0</v>
      </c>
      <c r="I89" s="72"/>
      <c r="J89" s="73"/>
      <c r="K89" s="71">
        <v>0</v>
      </c>
      <c r="L89" s="74" t="s">
        <v>46</v>
      </c>
      <c r="M89" s="75" t="s">
        <v>47</v>
      </c>
      <c r="N89" s="76"/>
      <c r="O89" s="76"/>
      <c r="P89" s="76"/>
      <c r="Q89" s="77" t="s">
        <v>45</v>
      </c>
    </row>
    <row r="90" spans="3:17" ht="12.75" customHeight="1" thickBot="1" x14ac:dyDescent="0.3">
      <c r="C90" s="78"/>
      <c r="D90" s="78" t="s">
        <v>45</v>
      </c>
      <c r="E90" s="78"/>
      <c r="F90" s="79">
        <v>0</v>
      </c>
      <c r="G90" s="79">
        <v>0</v>
      </c>
      <c r="H90" s="80">
        <v>0</v>
      </c>
      <c r="I90" s="81"/>
      <c r="J90" s="81"/>
      <c r="K90" s="80">
        <v>0</v>
      </c>
      <c r="L90" s="83"/>
      <c r="M90" s="84">
        <v>2</v>
      </c>
      <c r="N90" s="84" t="s">
        <v>41</v>
      </c>
      <c r="O90" s="85" t="s">
        <v>48</v>
      </c>
      <c r="P90" s="86" t="s">
        <v>80</v>
      </c>
      <c r="Q90" s="87">
        <v>0</v>
      </c>
    </row>
    <row r="91" spans="3:17" ht="12.75" customHeight="1" thickBot="1" x14ac:dyDescent="0.3">
      <c r="C91" s="88"/>
      <c r="D91" s="88"/>
      <c r="E91" s="88"/>
      <c r="F91" s="88"/>
      <c r="G91" s="88"/>
      <c r="H91" s="88"/>
      <c r="I91" s="88"/>
      <c r="J91" s="88" t="s">
        <v>45</v>
      </c>
      <c r="K91" s="88" t="s">
        <v>45</v>
      </c>
      <c r="L91" s="89" t="s">
        <v>45</v>
      </c>
      <c r="M91" s="90" t="s">
        <v>50</v>
      </c>
      <c r="N91" s="90" t="s">
        <v>45</v>
      </c>
      <c r="O91" s="90" t="s">
        <v>45</v>
      </c>
      <c r="P91" s="90" t="s">
        <v>45</v>
      </c>
      <c r="Q91" s="91"/>
    </row>
    <row r="92" spans="3:17" ht="12.75" customHeight="1" x14ac:dyDescent="0.25">
      <c r="C92" s="60" t="s">
        <v>81</v>
      </c>
      <c r="D92" s="60" t="s">
        <v>52</v>
      </c>
      <c r="E92" s="61">
        <v>0.75</v>
      </c>
      <c r="F92" s="62">
        <v>2</v>
      </c>
      <c r="G92" s="62" t="s">
        <v>41</v>
      </c>
      <c r="H92" s="63" t="s">
        <v>42</v>
      </c>
      <c r="I92" s="62">
        <v>1</v>
      </c>
      <c r="J92" s="64" t="s">
        <v>41</v>
      </c>
      <c r="K92" s="63" t="s">
        <v>42</v>
      </c>
      <c r="L92" s="65" t="s">
        <v>43</v>
      </c>
      <c r="M92" s="66" t="s">
        <v>82</v>
      </c>
      <c r="N92" s="67"/>
      <c r="O92" s="67"/>
      <c r="P92" s="67"/>
      <c r="Q92" s="68" t="s">
        <v>45</v>
      </c>
    </row>
    <row r="93" spans="3:17" ht="12.75" customHeight="1" x14ac:dyDescent="0.25">
      <c r="C93" s="69"/>
      <c r="D93" s="69" t="s">
        <v>45</v>
      </c>
      <c r="E93" s="69"/>
      <c r="F93" s="70">
        <v>0</v>
      </c>
      <c r="G93" s="70">
        <v>0</v>
      </c>
      <c r="H93" s="71">
        <v>0</v>
      </c>
      <c r="I93" s="72"/>
      <c r="J93" s="73"/>
      <c r="K93" s="71">
        <v>0</v>
      </c>
      <c r="L93" s="74" t="s">
        <v>46</v>
      </c>
      <c r="M93" s="75" t="s">
        <v>47</v>
      </c>
      <c r="N93" s="76"/>
      <c r="O93" s="76"/>
      <c r="P93" s="76"/>
      <c r="Q93" s="77" t="s">
        <v>45</v>
      </c>
    </row>
    <row r="94" spans="3:17" ht="12.75" customHeight="1" thickBot="1" x14ac:dyDescent="0.3">
      <c r="C94" s="78"/>
      <c r="D94" s="78" t="s">
        <v>45</v>
      </c>
      <c r="E94" s="78"/>
      <c r="F94" s="79">
        <v>0</v>
      </c>
      <c r="G94" s="79">
        <v>0</v>
      </c>
      <c r="H94" s="80">
        <v>0</v>
      </c>
      <c r="I94" s="81"/>
      <c r="J94" s="81"/>
      <c r="K94" s="80">
        <v>0</v>
      </c>
      <c r="L94" s="83"/>
      <c r="M94" s="84">
        <v>2</v>
      </c>
      <c r="N94" s="84" t="s">
        <v>41</v>
      </c>
      <c r="O94" s="85" t="s">
        <v>48</v>
      </c>
      <c r="P94" s="86" t="s">
        <v>83</v>
      </c>
      <c r="Q94" s="87">
        <v>0</v>
      </c>
    </row>
    <row r="95" spans="3:17" ht="12.75" customHeight="1" thickBot="1" x14ac:dyDescent="0.3">
      <c r="C95" s="88"/>
      <c r="D95" s="88"/>
      <c r="E95" s="88"/>
      <c r="F95" s="88"/>
      <c r="G95" s="88"/>
      <c r="H95" s="88"/>
      <c r="I95" s="88"/>
      <c r="J95" s="88" t="s">
        <v>45</v>
      </c>
      <c r="K95" s="88" t="s">
        <v>45</v>
      </c>
      <c r="L95" s="89" t="s">
        <v>45</v>
      </c>
      <c r="M95" s="90" t="s">
        <v>50</v>
      </c>
      <c r="N95" s="90" t="s">
        <v>45</v>
      </c>
      <c r="O95" s="90" t="s">
        <v>45</v>
      </c>
      <c r="P95" s="90" t="s">
        <v>45</v>
      </c>
      <c r="Q95" s="91"/>
    </row>
    <row r="96" spans="3:17" ht="12.75" customHeight="1" x14ac:dyDescent="0.25">
      <c r="C96" s="60" t="s">
        <v>84</v>
      </c>
      <c r="D96" s="60" t="s">
        <v>52</v>
      </c>
      <c r="E96" s="61">
        <v>0.75</v>
      </c>
      <c r="F96" s="62">
        <v>1</v>
      </c>
      <c r="G96" s="62" t="s">
        <v>69</v>
      </c>
      <c r="H96" s="63" t="s">
        <v>70</v>
      </c>
      <c r="I96" s="62">
        <v>1</v>
      </c>
      <c r="J96" s="64" t="s">
        <v>41</v>
      </c>
      <c r="K96" s="63" t="s">
        <v>42</v>
      </c>
      <c r="L96" s="65" t="s">
        <v>43</v>
      </c>
      <c r="M96" s="66" t="s">
        <v>85</v>
      </c>
      <c r="N96" s="67"/>
      <c r="O96" s="67"/>
      <c r="P96" s="67"/>
      <c r="Q96" s="68" t="s">
        <v>45</v>
      </c>
    </row>
    <row r="97" spans="3:17" ht="12.75" customHeight="1" x14ac:dyDescent="0.25">
      <c r="C97" s="69"/>
      <c r="D97" s="69" t="s">
        <v>45</v>
      </c>
      <c r="E97" s="69"/>
      <c r="F97" s="70">
        <v>0</v>
      </c>
      <c r="G97" s="70">
        <v>0</v>
      </c>
      <c r="H97" s="71">
        <v>0</v>
      </c>
      <c r="I97" s="72"/>
      <c r="J97" s="73"/>
      <c r="K97" s="71">
        <v>0</v>
      </c>
      <c r="L97" s="74" t="s">
        <v>46</v>
      </c>
      <c r="M97" s="75" t="s">
        <v>86</v>
      </c>
      <c r="N97" s="76"/>
      <c r="O97" s="76"/>
      <c r="P97" s="76"/>
      <c r="Q97" s="77" t="s">
        <v>45</v>
      </c>
    </row>
    <row r="98" spans="3:17" ht="12.75" customHeight="1" thickBot="1" x14ac:dyDescent="0.3">
      <c r="C98" s="78"/>
      <c r="D98" s="78" t="s">
        <v>45</v>
      </c>
      <c r="E98" s="78"/>
      <c r="F98" s="79">
        <v>0</v>
      </c>
      <c r="G98" s="79">
        <v>0</v>
      </c>
      <c r="H98" s="80">
        <v>0</v>
      </c>
      <c r="I98" s="81"/>
      <c r="J98" s="81"/>
      <c r="K98" s="80">
        <v>0</v>
      </c>
      <c r="L98" s="83"/>
      <c r="M98" s="84">
        <v>1</v>
      </c>
      <c r="N98" s="84" t="s">
        <v>69</v>
      </c>
      <c r="O98" s="85" t="s">
        <v>48</v>
      </c>
      <c r="P98" s="86" t="s">
        <v>87</v>
      </c>
      <c r="Q98" s="87">
        <v>0</v>
      </c>
    </row>
    <row r="99" spans="3:17" ht="12.75" customHeight="1" thickBot="1" x14ac:dyDescent="0.3">
      <c r="C99" s="88"/>
      <c r="D99" s="88"/>
      <c r="E99" s="88"/>
      <c r="F99" s="88"/>
      <c r="G99" s="88"/>
      <c r="H99" s="88"/>
      <c r="I99" s="88"/>
      <c r="J99" s="88" t="s">
        <v>45</v>
      </c>
      <c r="K99" s="88" t="s">
        <v>45</v>
      </c>
      <c r="L99" s="89" t="s">
        <v>45</v>
      </c>
      <c r="M99" s="90" t="s">
        <v>50</v>
      </c>
      <c r="N99" s="90" t="s">
        <v>45</v>
      </c>
      <c r="O99" s="90" t="s">
        <v>45</v>
      </c>
      <c r="P99" s="90" t="s">
        <v>45</v>
      </c>
      <c r="Q99" s="91"/>
    </row>
    <row r="100" spans="3:17" ht="12.75" customHeight="1" x14ac:dyDescent="0.25">
      <c r="C100" s="60" t="s">
        <v>88</v>
      </c>
      <c r="D100" s="60" t="s">
        <v>40</v>
      </c>
      <c r="E100" s="61">
        <v>0.75</v>
      </c>
      <c r="F100" s="62">
        <v>2</v>
      </c>
      <c r="G100" s="62" t="s">
        <v>41</v>
      </c>
      <c r="H100" s="63" t="s">
        <v>42</v>
      </c>
      <c r="I100" s="62">
        <v>1</v>
      </c>
      <c r="J100" s="64" t="s">
        <v>41</v>
      </c>
      <c r="K100" s="63" t="s">
        <v>42</v>
      </c>
      <c r="L100" s="65" t="s">
        <v>43</v>
      </c>
      <c r="M100" s="66" t="s">
        <v>89</v>
      </c>
      <c r="N100" s="67"/>
      <c r="O100" s="67"/>
      <c r="P100" s="67"/>
      <c r="Q100" s="68" t="s">
        <v>45</v>
      </c>
    </row>
    <row r="101" spans="3:17" ht="12.75" customHeight="1" x14ac:dyDescent="0.25">
      <c r="C101" s="69"/>
      <c r="D101" s="69" t="s">
        <v>45</v>
      </c>
      <c r="E101" s="69"/>
      <c r="F101" s="70">
        <v>0</v>
      </c>
      <c r="G101" s="70">
        <v>0</v>
      </c>
      <c r="H101" s="71">
        <v>0</v>
      </c>
      <c r="I101" s="72"/>
      <c r="J101" s="73"/>
      <c r="K101" s="71">
        <v>0</v>
      </c>
      <c r="L101" s="74" t="s">
        <v>46</v>
      </c>
      <c r="M101" s="75" t="s">
        <v>47</v>
      </c>
      <c r="N101" s="76"/>
      <c r="O101" s="76"/>
      <c r="P101" s="76"/>
      <c r="Q101" s="77" t="s">
        <v>45</v>
      </c>
    </row>
    <row r="102" spans="3:17" ht="12.75" customHeight="1" thickBot="1" x14ac:dyDescent="0.3">
      <c r="C102" s="78"/>
      <c r="D102" s="78" t="s">
        <v>45</v>
      </c>
      <c r="E102" s="78"/>
      <c r="F102" s="79">
        <v>0</v>
      </c>
      <c r="G102" s="79">
        <v>0</v>
      </c>
      <c r="H102" s="80">
        <v>0</v>
      </c>
      <c r="I102" s="81"/>
      <c r="J102" s="81"/>
      <c r="K102" s="80">
        <v>0</v>
      </c>
      <c r="L102" s="83"/>
      <c r="M102" s="84">
        <v>2</v>
      </c>
      <c r="N102" s="84" t="s">
        <v>41</v>
      </c>
      <c r="O102" s="85" t="s">
        <v>48</v>
      </c>
      <c r="P102" s="86" t="s">
        <v>90</v>
      </c>
      <c r="Q102" s="87">
        <v>0</v>
      </c>
    </row>
    <row r="103" spans="3:17" ht="12.75" customHeight="1" thickBot="1" x14ac:dyDescent="0.3">
      <c r="C103" s="88"/>
      <c r="D103" s="88"/>
      <c r="E103" s="88"/>
      <c r="F103" s="88"/>
      <c r="G103" s="88"/>
      <c r="H103" s="88"/>
      <c r="I103" s="88"/>
      <c r="J103" s="88"/>
      <c r="K103" s="88"/>
      <c r="L103" s="89"/>
      <c r="M103" s="90" t="s">
        <v>50</v>
      </c>
      <c r="N103" s="90"/>
      <c r="O103" s="90"/>
      <c r="P103" s="90"/>
      <c r="Q103" s="91"/>
    </row>
    <row r="104" spans="3:17" ht="12.75" customHeight="1" x14ac:dyDescent="0.25">
      <c r="C104" s="60" t="s">
        <v>91</v>
      </c>
      <c r="D104" s="60" t="s">
        <v>40</v>
      </c>
      <c r="E104" s="61">
        <v>0.75</v>
      </c>
      <c r="F104" s="62">
        <v>2</v>
      </c>
      <c r="G104" s="62" t="s">
        <v>41</v>
      </c>
      <c r="H104" s="63" t="s">
        <v>42</v>
      </c>
      <c r="I104" s="62">
        <v>1</v>
      </c>
      <c r="J104" s="62" t="s">
        <v>41</v>
      </c>
      <c r="K104" s="63" t="s">
        <v>42</v>
      </c>
      <c r="L104" s="65" t="s">
        <v>43</v>
      </c>
      <c r="M104" s="66" t="s">
        <v>92</v>
      </c>
      <c r="N104" s="67"/>
      <c r="O104" s="67"/>
      <c r="P104" s="67"/>
      <c r="Q104" s="68" t="s">
        <v>45</v>
      </c>
    </row>
    <row r="105" spans="3:17" ht="12.75" customHeight="1" x14ac:dyDescent="0.25">
      <c r="C105" s="69"/>
      <c r="D105" s="69" t="s">
        <v>45</v>
      </c>
      <c r="E105" s="69"/>
      <c r="F105" s="70">
        <v>0</v>
      </c>
      <c r="G105" s="70">
        <v>0</v>
      </c>
      <c r="H105" s="71">
        <v>0</v>
      </c>
      <c r="I105" s="72"/>
      <c r="J105" s="73"/>
      <c r="K105" s="71">
        <v>0</v>
      </c>
      <c r="L105" s="74" t="s">
        <v>46</v>
      </c>
      <c r="M105" s="75" t="s">
        <v>47</v>
      </c>
      <c r="N105" s="76"/>
      <c r="O105" s="76"/>
      <c r="P105" s="76"/>
      <c r="Q105" s="77" t="s">
        <v>45</v>
      </c>
    </row>
    <row r="106" spans="3:17" ht="12.75" customHeight="1" thickBot="1" x14ac:dyDescent="0.3">
      <c r="C106" s="78"/>
      <c r="D106" s="78" t="s">
        <v>45</v>
      </c>
      <c r="E106" s="78"/>
      <c r="F106" s="79">
        <v>0</v>
      </c>
      <c r="G106" s="79">
        <v>0</v>
      </c>
      <c r="H106" s="80">
        <v>0</v>
      </c>
      <c r="I106" s="81"/>
      <c r="J106" s="81"/>
      <c r="K106" s="80">
        <v>0</v>
      </c>
      <c r="L106" s="83"/>
      <c r="M106" s="84">
        <v>2</v>
      </c>
      <c r="N106" s="84" t="s">
        <v>41</v>
      </c>
      <c r="O106" s="85" t="s">
        <v>48</v>
      </c>
      <c r="P106" s="86" t="s">
        <v>93</v>
      </c>
      <c r="Q106" s="87">
        <v>0</v>
      </c>
    </row>
    <row r="107" spans="3:17" ht="12.75" customHeight="1" thickBot="1" x14ac:dyDescent="0.3">
      <c r="C107" s="88"/>
      <c r="D107" s="88"/>
      <c r="E107" s="88"/>
      <c r="F107" s="88"/>
      <c r="G107" s="88"/>
      <c r="H107" s="88"/>
      <c r="I107" s="88"/>
      <c r="J107" s="88"/>
      <c r="K107" s="88"/>
      <c r="L107" s="89"/>
      <c r="M107" s="90" t="s">
        <v>50</v>
      </c>
      <c r="N107" s="90"/>
      <c r="O107" s="90"/>
      <c r="P107" s="90"/>
      <c r="Q107" s="91"/>
    </row>
    <row r="108" spans="3:17" ht="12.75" customHeight="1" x14ac:dyDescent="0.25">
      <c r="C108" s="60" t="s">
        <v>94</v>
      </c>
      <c r="D108" s="60" t="s">
        <v>52</v>
      </c>
      <c r="E108" s="61">
        <v>0.75</v>
      </c>
      <c r="F108" s="62">
        <v>4</v>
      </c>
      <c r="G108" s="62" t="s">
        <v>41</v>
      </c>
      <c r="H108" s="63" t="s">
        <v>42</v>
      </c>
      <c r="I108" s="62">
        <v>1</v>
      </c>
      <c r="J108" s="64" t="s">
        <v>41</v>
      </c>
      <c r="K108" s="63" t="s">
        <v>42</v>
      </c>
      <c r="L108" s="65" t="s">
        <v>43</v>
      </c>
      <c r="M108" s="66" t="s">
        <v>95</v>
      </c>
      <c r="N108" s="67"/>
      <c r="O108" s="67"/>
      <c r="P108" s="67"/>
      <c r="Q108" s="68" t="s">
        <v>45</v>
      </c>
    </row>
    <row r="109" spans="3:17" ht="12.75" customHeight="1" x14ac:dyDescent="0.25">
      <c r="C109" s="69"/>
      <c r="D109" s="69" t="s">
        <v>45</v>
      </c>
      <c r="E109" s="69"/>
      <c r="F109" s="70">
        <v>0</v>
      </c>
      <c r="G109" s="70">
        <v>0</v>
      </c>
      <c r="H109" s="71">
        <v>0</v>
      </c>
      <c r="I109" s="72"/>
      <c r="J109" s="72"/>
      <c r="K109" s="71">
        <v>0</v>
      </c>
      <c r="L109" s="74" t="s">
        <v>46</v>
      </c>
      <c r="M109" s="75" t="s">
        <v>47</v>
      </c>
      <c r="N109" s="76"/>
      <c r="O109" s="76"/>
      <c r="P109" s="76"/>
      <c r="Q109" s="77" t="s">
        <v>45</v>
      </c>
    </row>
    <row r="110" spans="3:17" ht="12.75" customHeight="1" x14ac:dyDescent="0.25">
      <c r="C110" s="69"/>
      <c r="D110" s="69" t="s">
        <v>45</v>
      </c>
      <c r="E110" s="69"/>
      <c r="F110" s="70">
        <v>0</v>
      </c>
      <c r="G110" s="70">
        <v>0</v>
      </c>
      <c r="H110" s="71">
        <v>0</v>
      </c>
      <c r="I110" s="72"/>
      <c r="J110" s="72"/>
      <c r="K110" s="71">
        <v>0</v>
      </c>
      <c r="L110" s="92"/>
      <c r="M110" s="93">
        <v>2</v>
      </c>
      <c r="N110" s="93" t="s">
        <v>41</v>
      </c>
      <c r="O110" s="94" t="s">
        <v>48</v>
      </c>
      <c r="P110" s="95" t="s">
        <v>96</v>
      </c>
      <c r="Q110" s="77">
        <v>0</v>
      </c>
    </row>
    <row r="111" spans="3:17" ht="12.75" customHeight="1" thickBot="1" x14ac:dyDescent="0.3">
      <c r="C111" s="78"/>
      <c r="D111" s="78" t="s">
        <v>45</v>
      </c>
      <c r="E111" s="78"/>
      <c r="F111" s="79">
        <v>0</v>
      </c>
      <c r="G111" s="79">
        <v>0</v>
      </c>
      <c r="H111" s="80">
        <v>0</v>
      </c>
      <c r="I111" s="81"/>
      <c r="J111" s="82"/>
      <c r="K111" s="80">
        <v>0</v>
      </c>
      <c r="L111" s="83"/>
      <c r="M111" s="84">
        <v>2</v>
      </c>
      <c r="N111" s="84" t="s">
        <v>41</v>
      </c>
      <c r="O111" s="85" t="s">
        <v>48</v>
      </c>
      <c r="P111" s="86" t="s">
        <v>97</v>
      </c>
      <c r="Q111" s="87">
        <v>0</v>
      </c>
    </row>
    <row r="112" spans="3:17" ht="12.75" customHeight="1" thickBot="1" x14ac:dyDescent="0.3">
      <c r="C112" s="88"/>
      <c r="D112" s="88"/>
      <c r="E112" s="88"/>
      <c r="F112" s="88"/>
      <c r="G112" s="88"/>
      <c r="H112" s="88"/>
      <c r="I112" s="88"/>
      <c r="J112" s="88"/>
      <c r="K112" s="88"/>
      <c r="L112" s="89"/>
      <c r="M112" s="90" t="s">
        <v>50</v>
      </c>
      <c r="N112" s="90"/>
      <c r="O112" s="90"/>
      <c r="P112" s="90"/>
      <c r="Q112" s="91"/>
    </row>
    <row r="113" spans="3:17" ht="12.75" customHeight="1" x14ac:dyDescent="0.25">
      <c r="C113" s="60" t="s">
        <v>98</v>
      </c>
      <c r="D113" s="60" t="s">
        <v>52</v>
      </c>
      <c r="E113" s="61">
        <v>0.75</v>
      </c>
      <c r="F113" s="62">
        <v>4</v>
      </c>
      <c r="G113" s="62" t="s">
        <v>41</v>
      </c>
      <c r="H113" s="63" t="s">
        <v>42</v>
      </c>
      <c r="I113" s="62">
        <v>1</v>
      </c>
      <c r="J113" s="62" t="s">
        <v>41</v>
      </c>
      <c r="K113" s="63" t="s">
        <v>42</v>
      </c>
      <c r="L113" s="65" t="s">
        <v>43</v>
      </c>
      <c r="M113" s="66" t="s">
        <v>99</v>
      </c>
      <c r="N113" s="67"/>
      <c r="O113" s="67"/>
      <c r="P113" s="67"/>
      <c r="Q113" s="68" t="s">
        <v>45</v>
      </c>
    </row>
    <row r="114" spans="3:17" ht="12.75" customHeight="1" x14ac:dyDescent="0.25">
      <c r="C114" s="69"/>
      <c r="D114" s="69" t="s">
        <v>45</v>
      </c>
      <c r="E114" s="69"/>
      <c r="F114" s="70">
        <v>0</v>
      </c>
      <c r="G114" s="70">
        <v>0</v>
      </c>
      <c r="H114" s="71">
        <v>0</v>
      </c>
      <c r="I114" s="72"/>
      <c r="J114" s="72"/>
      <c r="K114" s="71">
        <v>0</v>
      </c>
      <c r="L114" s="74" t="s">
        <v>46</v>
      </c>
      <c r="M114" s="75" t="s">
        <v>47</v>
      </c>
      <c r="N114" s="76"/>
      <c r="O114" s="76"/>
      <c r="P114" s="76"/>
      <c r="Q114" s="77" t="s">
        <v>45</v>
      </c>
    </row>
    <row r="115" spans="3:17" ht="12.75" customHeight="1" x14ac:dyDescent="0.25">
      <c r="C115" s="69"/>
      <c r="D115" s="69" t="s">
        <v>45</v>
      </c>
      <c r="E115" s="69"/>
      <c r="F115" s="70">
        <v>0</v>
      </c>
      <c r="G115" s="70">
        <v>0</v>
      </c>
      <c r="H115" s="71">
        <v>0</v>
      </c>
      <c r="I115" s="72"/>
      <c r="J115" s="73"/>
      <c r="K115" s="71">
        <v>0</v>
      </c>
      <c r="L115" s="92"/>
      <c r="M115" s="93">
        <v>2</v>
      </c>
      <c r="N115" s="93" t="s">
        <v>41</v>
      </c>
      <c r="O115" s="94" t="s">
        <v>48</v>
      </c>
      <c r="P115" s="95" t="s">
        <v>100</v>
      </c>
      <c r="Q115" s="77">
        <v>0</v>
      </c>
    </row>
    <row r="116" spans="3:17" ht="12.75" customHeight="1" thickBot="1" x14ac:dyDescent="0.3">
      <c r="C116" s="78"/>
      <c r="D116" s="78" t="s">
        <v>45</v>
      </c>
      <c r="E116" s="78"/>
      <c r="F116" s="79">
        <v>0</v>
      </c>
      <c r="G116" s="79">
        <v>0</v>
      </c>
      <c r="H116" s="80">
        <v>0</v>
      </c>
      <c r="I116" s="81"/>
      <c r="J116" s="82"/>
      <c r="K116" s="80">
        <v>0</v>
      </c>
      <c r="L116" s="83"/>
      <c r="M116" s="84">
        <v>2</v>
      </c>
      <c r="N116" s="84" t="s">
        <v>41</v>
      </c>
      <c r="O116" s="85" t="s">
        <v>48</v>
      </c>
      <c r="P116" s="86" t="s">
        <v>101</v>
      </c>
      <c r="Q116" s="87">
        <v>0</v>
      </c>
    </row>
    <row r="117" spans="3:17" ht="12.75" customHeight="1" thickBot="1" x14ac:dyDescent="0.3">
      <c r="C117" s="88"/>
      <c r="D117" s="88"/>
      <c r="E117" s="88"/>
      <c r="F117" s="88"/>
      <c r="G117" s="88"/>
      <c r="H117" s="88"/>
      <c r="I117" s="88"/>
      <c r="J117" s="88"/>
      <c r="K117" s="88"/>
      <c r="L117" s="89"/>
      <c r="M117" s="90" t="s">
        <v>50</v>
      </c>
      <c r="N117" s="90"/>
      <c r="O117" s="90"/>
      <c r="P117" s="90"/>
      <c r="Q117" s="91"/>
    </row>
    <row r="118" spans="3:17" ht="12.75" customHeight="1" x14ac:dyDescent="0.25">
      <c r="C118" s="60" t="s">
        <v>102</v>
      </c>
      <c r="D118" s="60" t="s">
        <v>52</v>
      </c>
      <c r="E118" s="61">
        <v>0.75</v>
      </c>
      <c r="F118" s="62">
        <v>2</v>
      </c>
      <c r="G118" s="62" t="s">
        <v>41</v>
      </c>
      <c r="H118" s="63" t="s">
        <v>42</v>
      </c>
      <c r="I118" s="62">
        <v>1</v>
      </c>
      <c r="J118" s="64" t="s">
        <v>41</v>
      </c>
      <c r="K118" s="63" t="s">
        <v>42</v>
      </c>
      <c r="L118" s="65" t="s">
        <v>43</v>
      </c>
      <c r="M118" s="66" t="s">
        <v>103</v>
      </c>
      <c r="N118" s="67"/>
      <c r="O118" s="67"/>
      <c r="P118" s="67"/>
      <c r="Q118" s="68" t="s">
        <v>45</v>
      </c>
    </row>
    <row r="119" spans="3:17" ht="12.75" customHeight="1" x14ac:dyDescent="0.25">
      <c r="C119" s="69"/>
      <c r="D119" s="69" t="s">
        <v>45</v>
      </c>
      <c r="E119" s="69"/>
      <c r="F119" s="70">
        <v>0</v>
      </c>
      <c r="G119" s="70">
        <v>0</v>
      </c>
      <c r="H119" s="71">
        <v>0</v>
      </c>
      <c r="I119" s="72"/>
      <c r="J119" s="72"/>
      <c r="K119" s="71">
        <v>0</v>
      </c>
      <c r="L119" s="74" t="s">
        <v>46</v>
      </c>
      <c r="M119" s="75" t="s">
        <v>47</v>
      </c>
      <c r="N119" s="76"/>
      <c r="O119" s="76"/>
      <c r="P119" s="76"/>
      <c r="Q119" s="77" t="s">
        <v>45</v>
      </c>
    </row>
    <row r="120" spans="3:17" ht="12.75" customHeight="1" thickBot="1" x14ac:dyDescent="0.3">
      <c r="C120" s="78"/>
      <c r="D120" s="78" t="s">
        <v>45</v>
      </c>
      <c r="E120" s="78"/>
      <c r="F120" s="79">
        <v>0</v>
      </c>
      <c r="G120" s="79">
        <v>0</v>
      </c>
      <c r="H120" s="80">
        <v>0</v>
      </c>
      <c r="I120" s="81"/>
      <c r="J120" s="82"/>
      <c r="K120" s="80">
        <v>0</v>
      </c>
      <c r="L120" s="83"/>
      <c r="M120" s="84">
        <v>2</v>
      </c>
      <c r="N120" s="84" t="s">
        <v>41</v>
      </c>
      <c r="O120" s="85" t="s">
        <v>48</v>
      </c>
      <c r="P120" s="86" t="s">
        <v>104</v>
      </c>
      <c r="Q120" s="87">
        <v>0</v>
      </c>
    </row>
    <row r="121" spans="3:17" ht="12.75" customHeight="1" thickBot="1" x14ac:dyDescent="0.3">
      <c r="C121" s="88"/>
      <c r="D121" s="88"/>
      <c r="E121" s="88"/>
      <c r="F121" s="88"/>
      <c r="G121" s="88"/>
      <c r="H121" s="88"/>
      <c r="I121" s="88"/>
      <c r="J121" s="88" t="s">
        <v>45</v>
      </c>
      <c r="K121" s="88" t="s">
        <v>45</v>
      </c>
      <c r="L121" s="89" t="s">
        <v>45</v>
      </c>
      <c r="M121" s="90" t="s">
        <v>50</v>
      </c>
      <c r="N121" s="90" t="s">
        <v>45</v>
      </c>
      <c r="O121" s="90" t="s">
        <v>45</v>
      </c>
      <c r="P121" s="90" t="s">
        <v>45</v>
      </c>
      <c r="Q121" s="91"/>
    </row>
    <row r="122" spans="3:17" ht="12.75" customHeight="1" x14ac:dyDescent="0.25">
      <c r="C122" s="60" t="s">
        <v>105</v>
      </c>
      <c r="D122" s="60" t="s">
        <v>52</v>
      </c>
      <c r="E122" s="61">
        <v>0.75</v>
      </c>
      <c r="F122" s="62">
        <v>2</v>
      </c>
      <c r="G122" s="62" t="s">
        <v>41</v>
      </c>
      <c r="H122" s="63" t="s">
        <v>42</v>
      </c>
      <c r="I122" s="62">
        <v>1</v>
      </c>
      <c r="J122" s="64" t="s">
        <v>41</v>
      </c>
      <c r="K122" s="63" t="s">
        <v>42</v>
      </c>
      <c r="L122" s="65" t="s">
        <v>43</v>
      </c>
      <c r="M122" s="66" t="s">
        <v>86</v>
      </c>
      <c r="N122" s="67"/>
      <c r="O122" s="67"/>
      <c r="P122" s="67"/>
      <c r="Q122" s="68" t="s">
        <v>45</v>
      </c>
    </row>
    <row r="123" spans="3:17" ht="12.75" customHeight="1" x14ac:dyDescent="0.25">
      <c r="C123" s="69"/>
      <c r="D123" s="69" t="s">
        <v>45</v>
      </c>
      <c r="E123" s="69"/>
      <c r="F123" s="70">
        <v>0</v>
      </c>
      <c r="G123" s="70">
        <v>0</v>
      </c>
      <c r="H123" s="71">
        <v>0</v>
      </c>
      <c r="I123" s="72"/>
      <c r="J123" s="72"/>
      <c r="K123" s="71">
        <v>0</v>
      </c>
      <c r="L123" s="74" t="s">
        <v>46</v>
      </c>
      <c r="M123" s="75" t="s">
        <v>47</v>
      </c>
      <c r="N123" s="76"/>
      <c r="O123" s="76"/>
      <c r="P123" s="76"/>
      <c r="Q123" s="77" t="s">
        <v>45</v>
      </c>
    </row>
    <row r="124" spans="3:17" ht="12.75" customHeight="1" thickBot="1" x14ac:dyDescent="0.3">
      <c r="C124" s="78"/>
      <c r="D124" s="78" t="s">
        <v>45</v>
      </c>
      <c r="E124" s="78"/>
      <c r="F124" s="79">
        <v>0</v>
      </c>
      <c r="G124" s="79">
        <v>0</v>
      </c>
      <c r="H124" s="80">
        <v>0</v>
      </c>
      <c r="I124" s="81"/>
      <c r="J124" s="82"/>
      <c r="K124" s="80">
        <v>0</v>
      </c>
      <c r="L124" s="83"/>
      <c r="M124" s="84">
        <v>2</v>
      </c>
      <c r="N124" s="84" t="s">
        <v>41</v>
      </c>
      <c r="O124" s="85" t="s">
        <v>48</v>
      </c>
      <c r="P124" s="86" t="s">
        <v>106</v>
      </c>
      <c r="Q124" s="87">
        <v>0</v>
      </c>
    </row>
    <row r="125" spans="3:17" ht="12.75" customHeight="1" thickBot="1" x14ac:dyDescent="0.3">
      <c r="C125" s="88"/>
      <c r="D125" s="88"/>
      <c r="E125" s="88"/>
      <c r="F125" s="88"/>
      <c r="G125" s="88"/>
      <c r="H125" s="88"/>
      <c r="I125" s="88"/>
      <c r="J125" s="88" t="s">
        <v>45</v>
      </c>
      <c r="K125" s="88" t="s">
        <v>45</v>
      </c>
      <c r="L125" s="89" t="s">
        <v>45</v>
      </c>
      <c r="M125" s="90" t="s">
        <v>50</v>
      </c>
      <c r="N125" s="90" t="s">
        <v>45</v>
      </c>
      <c r="O125" s="90" t="s">
        <v>45</v>
      </c>
      <c r="P125" s="90" t="s">
        <v>45</v>
      </c>
      <c r="Q125" s="91"/>
    </row>
    <row r="126" spans="3:17" ht="12.75" customHeight="1" x14ac:dyDescent="0.25">
      <c r="C126" s="60" t="s">
        <v>107</v>
      </c>
      <c r="D126" s="60" t="s">
        <v>40</v>
      </c>
      <c r="E126" s="61">
        <v>0.75</v>
      </c>
      <c r="F126" s="62">
        <v>2</v>
      </c>
      <c r="G126" s="62" t="s">
        <v>41</v>
      </c>
      <c r="H126" s="63" t="s">
        <v>42</v>
      </c>
      <c r="I126" s="62">
        <v>1</v>
      </c>
      <c r="J126" s="64" t="s">
        <v>41</v>
      </c>
      <c r="K126" s="63" t="s">
        <v>42</v>
      </c>
      <c r="L126" s="65" t="s">
        <v>43</v>
      </c>
      <c r="M126" s="66" t="s">
        <v>89</v>
      </c>
      <c r="N126" s="67"/>
      <c r="O126" s="67"/>
      <c r="P126" s="67"/>
      <c r="Q126" s="68" t="s">
        <v>45</v>
      </c>
    </row>
    <row r="127" spans="3:17" ht="12.75" customHeight="1" x14ac:dyDescent="0.25">
      <c r="C127" s="69"/>
      <c r="D127" s="69" t="s">
        <v>45</v>
      </c>
      <c r="E127" s="69"/>
      <c r="F127" s="70">
        <v>0</v>
      </c>
      <c r="G127" s="70">
        <v>0</v>
      </c>
      <c r="H127" s="71">
        <v>0</v>
      </c>
      <c r="I127" s="72"/>
      <c r="J127" s="72"/>
      <c r="K127" s="71">
        <v>0</v>
      </c>
      <c r="L127" s="74" t="s">
        <v>46</v>
      </c>
      <c r="M127" s="75" t="s">
        <v>108</v>
      </c>
      <c r="N127" s="76"/>
      <c r="O127" s="76"/>
      <c r="P127" s="76"/>
      <c r="Q127" s="77" t="s">
        <v>45</v>
      </c>
    </row>
    <row r="128" spans="3:17" ht="12.75" customHeight="1" thickBot="1" x14ac:dyDescent="0.3">
      <c r="C128" s="78"/>
      <c r="D128" s="78" t="s">
        <v>45</v>
      </c>
      <c r="E128" s="78"/>
      <c r="F128" s="79">
        <v>0</v>
      </c>
      <c r="G128" s="79">
        <v>0</v>
      </c>
      <c r="H128" s="80">
        <v>0</v>
      </c>
      <c r="I128" s="81"/>
      <c r="J128" s="82"/>
      <c r="K128" s="80">
        <v>0</v>
      </c>
      <c r="L128" s="83"/>
      <c r="M128" s="84">
        <v>2</v>
      </c>
      <c r="N128" s="84" t="s">
        <v>41</v>
      </c>
      <c r="O128" s="85" t="s">
        <v>48</v>
      </c>
      <c r="P128" s="86" t="s">
        <v>90</v>
      </c>
      <c r="Q128" s="87">
        <v>0</v>
      </c>
    </row>
    <row r="129" spans="3:18" ht="12.75" customHeight="1" thickBot="1" x14ac:dyDescent="0.3">
      <c r="C129" s="88"/>
      <c r="D129" s="88"/>
      <c r="E129" s="88"/>
      <c r="F129" s="88"/>
      <c r="G129" s="88"/>
      <c r="H129" s="88"/>
      <c r="I129" s="88"/>
      <c r="J129" s="88"/>
      <c r="K129" s="88"/>
      <c r="L129" s="89"/>
      <c r="M129" s="90" t="s">
        <v>50</v>
      </c>
      <c r="N129" s="90"/>
      <c r="O129" s="90"/>
      <c r="P129" s="90"/>
      <c r="Q129" s="91"/>
    </row>
    <row r="130" spans="3:18" ht="12.75" customHeight="1" x14ac:dyDescent="0.25">
      <c r="C130" s="60" t="s">
        <v>109</v>
      </c>
      <c r="D130" s="60" t="s">
        <v>40</v>
      </c>
      <c r="E130" s="61">
        <v>0.75</v>
      </c>
      <c r="F130" s="62">
        <v>2</v>
      </c>
      <c r="G130" s="62" t="s">
        <v>41</v>
      </c>
      <c r="H130" s="63" t="s">
        <v>42</v>
      </c>
      <c r="I130" s="62">
        <v>1</v>
      </c>
      <c r="J130" s="64" t="s">
        <v>41</v>
      </c>
      <c r="K130" s="63" t="s">
        <v>42</v>
      </c>
      <c r="L130" s="65" t="s">
        <v>43</v>
      </c>
      <c r="M130" s="66" t="s">
        <v>92</v>
      </c>
      <c r="N130" s="67"/>
      <c r="O130" s="67"/>
      <c r="P130" s="67"/>
      <c r="Q130" s="68" t="s">
        <v>45</v>
      </c>
    </row>
    <row r="131" spans="3:18" ht="12.75" customHeight="1" x14ac:dyDescent="0.25">
      <c r="C131" s="69"/>
      <c r="D131" s="69" t="s">
        <v>45</v>
      </c>
      <c r="E131" s="69"/>
      <c r="F131" s="70">
        <v>0</v>
      </c>
      <c r="G131" s="70">
        <v>0</v>
      </c>
      <c r="H131" s="71">
        <v>0</v>
      </c>
      <c r="I131" s="72"/>
      <c r="J131" s="72"/>
      <c r="K131" s="71">
        <v>0</v>
      </c>
      <c r="L131" s="74" t="s">
        <v>46</v>
      </c>
      <c r="M131" s="75" t="s">
        <v>110</v>
      </c>
      <c r="N131" s="76"/>
      <c r="O131" s="76"/>
      <c r="P131" s="76"/>
      <c r="Q131" s="77" t="s">
        <v>45</v>
      </c>
    </row>
    <row r="132" spans="3:18" ht="12.75" customHeight="1" thickBot="1" x14ac:dyDescent="0.3">
      <c r="C132" s="78"/>
      <c r="D132" s="78" t="s">
        <v>45</v>
      </c>
      <c r="E132" s="78"/>
      <c r="F132" s="79">
        <v>0</v>
      </c>
      <c r="G132" s="79">
        <v>0</v>
      </c>
      <c r="H132" s="80">
        <v>0</v>
      </c>
      <c r="I132" s="81"/>
      <c r="J132" s="82"/>
      <c r="K132" s="80">
        <v>0</v>
      </c>
      <c r="L132" s="83"/>
      <c r="M132" s="84">
        <v>2</v>
      </c>
      <c r="N132" s="84" t="s">
        <v>41</v>
      </c>
      <c r="O132" s="85" t="s">
        <v>48</v>
      </c>
      <c r="P132" s="86" t="s">
        <v>93</v>
      </c>
      <c r="Q132" s="87">
        <v>0</v>
      </c>
    </row>
    <row r="133" spans="3:18" ht="12.75" customHeight="1" thickBot="1" x14ac:dyDescent="0.3">
      <c r="C133" s="88"/>
      <c r="D133" s="88"/>
      <c r="E133" s="88"/>
      <c r="F133" s="88"/>
      <c r="G133" s="88"/>
      <c r="H133" s="88"/>
      <c r="I133" s="88"/>
      <c r="J133" s="88"/>
      <c r="K133" s="88"/>
      <c r="L133" s="89"/>
      <c r="M133" s="90" t="s">
        <v>50</v>
      </c>
      <c r="N133" s="90"/>
      <c r="O133" s="90"/>
      <c r="P133" s="90"/>
      <c r="Q133" s="91"/>
    </row>
    <row r="134" spans="3:18" ht="12.75" customHeight="1" x14ac:dyDescent="0.25">
      <c r="C134" s="60" t="s">
        <v>111</v>
      </c>
      <c r="D134" s="60" t="s">
        <v>40</v>
      </c>
      <c r="E134" s="61">
        <v>0.75</v>
      </c>
      <c r="F134" s="62">
        <v>2</v>
      </c>
      <c r="G134" s="62" t="s">
        <v>41</v>
      </c>
      <c r="H134" s="63" t="s">
        <v>42</v>
      </c>
      <c r="I134" s="62">
        <v>1</v>
      </c>
      <c r="J134" s="62" t="s">
        <v>41</v>
      </c>
      <c r="K134" s="63" t="s">
        <v>42</v>
      </c>
      <c r="L134" s="65" t="s">
        <v>43</v>
      </c>
      <c r="M134" s="66" t="s">
        <v>112</v>
      </c>
      <c r="N134" s="67"/>
      <c r="O134" s="67"/>
      <c r="P134" s="67"/>
      <c r="Q134" s="68" t="s">
        <v>45</v>
      </c>
    </row>
    <row r="135" spans="3:18" ht="12.75" customHeight="1" x14ac:dyDescent="0.25">
      <c r="C135" s="69"/>
      <c r="D135" s="69" t="s">
        <v>45</v>
      </c>
      <c r="E135" s="69"/>
      <c r="F135" s="70">
        <v>0</v>
      </c>
      <c r="G135" s="70">
        <v>0</v>
      </c>
      <c r="H135" s="71">
        <v>0</v>
      </c>
      <c r="I135" s="72"/>
      <c r="J135" s="72"/>
      <c r="K135" s="71">
        <v>0</v>
      </c>
      <c r="L135" s="74" t="s">
        <v>46</v>
      </c>
      <c r="M135" s="75" t="s">
        <v>47</v>
      </c>
      <c r="N135" s="76"/>
      <c r="O135" s="76"/>
      <c r="P135" s="76"/>
      <c r="Q135" s="77" t="s">
        <v>45</v>
      </c>
    </row>
    <row r="136" spans="3:18" ht="12.75" customHeight="1" thickBot="1" x14ac:dyDescent="0.3">
      <c r="C136" s="78"/>
      <c r="D136" s="78" t="s">
        <v>45</v>
      </c>
      <c r="E136" s="78"/>
      <c r="F136" s="79">
        <v>0</v>
      </c>
      <c r="G136" s="79">
        <v>0</v>
      </c>
      <c r="H136" s="80">
        <v>0</v>
      </c>
      <c r="I136" s="81"/>
      <c r="J136" s="82"/>
      <c r="K136" s="80">
        <v>0</v>
      </c>
      <c r="L136" s="83"/>
      <c r="M136" s="84">
        <v>2</v>
      </c>
      <c r="N136" s="84" t="s">
        <v>41</v>
      </c>
      <c r="O136" s="85" t="s">
        <v>48</v>
      </c>
      <c r="P136" s="86" t="s">
        <v>113</v>
      </c>
      <c r="Q136" s="87">
        <v>0</v>
      </c>
    </row>
    <row r="137" spans="3:18" ht="38" customHeight="1" x14ac:dyDescent="0.5">
      <c r="C137" s="22" t="s">
        <v>21</v>
      </c>
      <c r="D137" s="23"/>
      <c r="E137" s="23"/>
      <c r="F137" s="23"/>
      <c r="G137" s="23"/>
      <c r="H137" s="24"/>
      <c r="I137" s="25"/>
      <c r="J137" s="26"/>
      <c r="K137" s="25"/>
      <c r="L137" s="25"/>
      <c r="M137" s="25"/>
      <c r="N137" s="25"/>
      <c r="O137" s="25"/>
      <c r="P137" s="27" t="s">
        <v>22</v>
      </c>
      <c r="Q137" s="28" t="s">
        <v>23</v>
      </c>
      <c r="R137" s="2"/>
    </row>
    <row r="138" spans="3:18" ht="22" customHeight="1" x14ac:dyDescent="0.25">
      <c r="C138" s="29" t="s">
        <v>24</v>
      </c>
      <c r="D138" s="30"/>
      <c r="E138" s="30"/>
      <c r="F138" s="30"/>
      <c r="G138" s="30"/>
      <c r="H138" s="31"/>
      <c r="I138" s="32"/>
      <c r="J138" s="33"/>
      <c r="K138" s="34"/>
      <c r="L138" s="34"/>
      <c r="M138" s="34"/>
      <c r="N138" s="34"/>
      <c r="O138" s="34"/>
      <c r="P138" s="35" t="s">
        <v>25</v>
      </c>
      <c r="Q138" s="36" t="s">
        <v>26</v>
      </c>
    </row>
    <row r="139" spans="3:18" ht="36" customHeight="1" thickBot="1" x14ac:dyDescent="0.3">
      <c r="C139" s="37" t="s">
        <v>27</v>
      </c>
      <c r="D139" s="38"/>
      <c r="E139" s="38"/>
      <c r="F139" s="38"/>
      <c r="G139" s="38"/>
      <c r="H139" s="39"/>
      <c r="I139" s="40"/>
      <c r="J139" s="41"/>
      <c r="K139" s="34"/>
      <c r="L139" s="34"/>
      <c r="M139" s="34"/>
      <c r="N139" s="34"/>
      <c r="O139" s="34"/>
      <c r="P139" s="42" t="s">
        <v>28</v>
      </c>
      <c r="Q139" s="43">
        <v>45756</v>
      </c>
    </row>
    <row r="140" spans="3:18" ht="35" customHeight="1" thickBot="1" x14ac:dyDescent="0.3">
      <c r="C140" s="44" t="s">
        <v>29</v>
      </c>
      <c r="D140" s="45"/>
      <c r="E140" s="46"/>
      <c r="F140" s="47" t="s">
        <v>30</v>
      </c>
      <c r="G140" s="48"/>
      <c r="H140" s="49"/>
      <c r="I140" s="47" t="s">
        <v>31</v>
      </c>
      <c r="J140" s="50"/>
      <c r="K140" s="51"/>
      <c r="L140" s="52"/>
      <c r="M140" s="53"/>
      <c r="N140" s="53"/>
      <c r="O140" s="53"/>
      <c r="P140" s="53"/>
      <c r="Q140" s="54"/>
    </row>
    <row r="141" spans="3:18" ht="34" customHeight="1" thickBot="1" x14ac:dyDescent="0.3">
      <c r="C141" s="55" t="s">
        <v>32</v>
      </c>
      <c r="D141" s="55" t="s">
        <v>33</v>
      </c>
      <c r="E141" s="55" t="s">
        <v>34</v>
      </c>
      <c r="F141" s="55" t="s">
        <v>35</v>
      </c>
      <c r="G141" s="55" t="s">
        <v>34</v>
      </c>
      <c r="H141" s="55" t="s">
        <v>36</v>
      </c>
      <c r="I141" s="55" t="s">
        <v>35</v>
      </c>
      <c r="J141" s="56" t="s">
        <v>34</v>
      </c>
      <c r="K141" s="55" t="s">
        <v>36</v>
      </c>
      <c r="L141" s="57" t="s">
        <v>37</v>
      </c>
      <c r="M141" s="58"/>
      <c r="N141" s="58"/>
      <c r="O141" s="58"/>
      <c r="P141" s="58"/>
      <c r="Q141" s="59" t="s">
        <v>38</v>
      </c>
    </row>
    <row r="142" spans="3:18" ht="12.75" customHeight="1" x14ac:dyDescent="0.25">
      <c r="C142" s="60" t="s">
        <v>114</v>
      </c>
      <c r="D142" s="60" t="s">
        <v>52</v>
      </c>
      <c r="E142" s="61">
        <v>0.75</v>
      </c>
      <c r="F142" s="62">
        <v>10</v>
      </c>
      <c r="G142" s="62" t="s">
        <v>41</v>
      </c>
      <c r="H142" s="63" t="s">
        <v>42</v>
      </c>
      <c r="I142" s="62">
        <v>1</v>
      </c>
      <c r="J142" s="62" t="s">
        <v>41</v>
      </c>
      <c r="K142" s="63" t="s">
        <v>42</v>
      </c>
      <c r="L142" s="65" t="s">
        <v>43</v>
      </c>
      <c r="M142" s="66" t="s">
        <v>115</v>
      </c>
      <c r="N142" s="67"/>
      <c r="O142" s="67"/>
      <c r="P142" s="67"/>
      <c r="Q142" s="68" t="s">
        <v>45</v>
      </c>
    </row>
    <row r="143" spans="3:18" ht="12.75" customHeight="1" x14ac:dyDescent="0.25">
      <c r="C143" s="69"/>
      <c r="D143" s="69" t="s">
        <v>45</v>
      </c>
      <c r="E143" s="69"/>
      <c r="F143" s="70">
        <v>0</v>
      </c>
      <c r="G143" s="70">
        <v>0</v>
      </c>
      <c r="H143" s="71">
        <v>0</v>
      </c>
      <c r="I143" s="72"/>
      <c r="J143" s="72"/>
      <c r="K143" s="71">
        <v>0</v>
      </c>
      <c r="L143" s="74" t="s">
        <v>46</v>
      </c>
      <c r="M143" s="75" t="s">
        <v>47</v>
      </c>
      <c r="N143" s="76"/>
      <c r="O143" s="76"/>
      <c r="P143" s="76"/>
      <c r="Q143" s="77" t="s">
        <v>45</v>
      </c>
    </row>
    <row r="144" spans="3:18" ht="12.75" customHeight="1" thickBot="1" x14ac:dyDescent="0.3">
      <c r="C144" s="78"/>
      <c r="D144" s="78" t="s">
        <v>45</v>
      </c>
      <c r="E144" s="78"/>
      <c r="F144" s="79">
        <v>0</v>
      </c>
      <c r="G144" s="79">
        <v>0</v>
      </c>
      <c r="H144" s="80">
        <v>0</v>
      </c>
      <c r="I144" s="81"/>
      <c r="J144" s="82"/>
      <c r="K144" s="80">
        <v>0</v>
      </c>
      <c r="L144" s="83"/>
      <c r="M144" s="84">
        <v>10</v>
      </c>
      <c r="N144" s="84" t="s">
        <v>41</v>
      </c>
      <c r="O144" s="85" t="s">
        <v>48</v>
      </c>
      <c r="P144" s="86" t="s">
        <v>116</v>
      </c>
      <c r="Q144" s="87">
        <v>0</v>
      </c>
    </row>
    <row r="145" spans="3:18" ht="12.75" customHeight="1" thickBot="1" x14ac:dyDescent="0.3">
      <c r="C145" s="88"/>
      <c r="D145" s="88"/>
      <c r="E145" s="88"/>
      <c r="F145" s="88"/>
      <c r="G145" s="88"/>
      <c r="H145" s="88"/>
      <c r="I145" s="88"/>
      <c r="J145" s="88" t="s">
        <v>45</v>
      </c>
      <c r="K145" s="88" t="s">
        <v>45</v>
      </c>
      <c r="L145" s="89" t="s">
        <v>45</v>
      </c>
      <c r="M145" s="90" t="s">
        <v>50</v>
      </c>
      <c r="N145" s="90" t="s">
        <v>45</v>
      </c>
      <c r="O145" s="90" t="s">
        <v>45</v>
      </c>
      <c r="P145" s="90" t="s">
        <v>45</v>
      </c>
      <c r="Q145" s="91"/>
    </row>
    <row r="146" spans="3:18" ht="12.75" customHeight="1" x14ac:dyDescent="0.25">
      <c r="C146" s="60" t="s">
        <v>117</v>
      </c>
      <c r="D146" s="60" t="s">
        <v>52</v>
      </c>
      <c r="E146" s="61">
        <v>0.75</v>
      </c>
      <c r="F146" s="62">
        <v>10</v>
      </c>
      <c r="G146" s="62" t="s">
        <v>41</v>
      </c>
      <c r="H146" s="63" t="s">
        <v>42</v>
      </c>
      <c r="I146" s="62">
        <v>1</v>
      </c>
      <c r="J146" s="62" t="s">
        <v>41</v>
      </c>
      <c r="K146" s="63" t="s">
        <v>42</v>
      </c>
      <c r="L146" s="65" t="s">
        <v>43</v>
      </c>
      <c r="M146" s="66" t="s">
        <v>118</v>
      </c>
      <c r="N146" s="67"/>
      <c r="O146" s="67"/>
      <c r="P146" s="67"/>
      <c r="Q146" s="68" t="s">
        <v>45</v>
      </c>
    </row>
    <row r="147" spans="3:18" ht="12.75" customHeight="1" x14ac:dyDescent="0.25">
      <c r="C147" s="69"/>
      <c r="D147" s="69" t="s">
        <v>45</v>
      </c>
      <c r="E147" s="69"/>
      <c r="F147" s="70">
        <v>0</v>
      </c>
      <c r="G147" s="70">
        <v>0</v>
      </c>
      <c r="H147" s="71">
        <v>0</v>
      </c>
      <c r="I147" s="72"/>
      <c r="J147" s="72"/>
      <c r="K147" s="71">
        <v>0</v>
      </c>
      <c r="L147" s="74" t="s">
        <v>46</v>
      </c>
      <c r="M147" s="75" t="s">
        <v>47</v>
      </c>
      <c r="N147" s="76"/>
      <c r="O147" s="76"/>
      <c r="P147" s="76"/>
      <c r="Q147" s="77" t="s">
        <v>45</v>
      </c>
    </row>
    <row r="148" spans="3:18" ht="12.75" customHeight="1" thickBot="1" x14ac:dyDescent="0.3">
      <c r="C148" s="78"/>
      <c r="D148" s="78" t="s">
        <v>45</v>
      </c>
      <c r="E148" s="78"/>
      <c r="F148" s="79">
        <v>0</v>
      </c>
      <c r="G148" s="79">
        <v>0</v>
      </c>
      <c r="H148" s="80">
        <v>0</v>
      </c>
      <c r="I148" s="81"/>
      <c r="J148" s="82"/>
      <c r="K148" s="80">
        <v>0</v>
      </c>
      <c r="L148" s="83"/>
      <c r="M148" s="84">
        <v>10</v>
      </c>
      <c r="N148" s="84" t="s">
        <v>41</v>
      </c>
      <c r="O148" s="85" t="s">
        <v>48</v>
      </c>
      <c r="P148" s="86" t="s">
        <v>119</v>
      </c>
      <c r="Q148" s="87">
        <v>0</v>
      </c>
    </row>
    <row r="149" spans="3:18" ht="12.75" customHeight="1" thickBot="1" x14ac:dyDescent="0.3">
      <c r="C149" s="88"/>
      <c r="D149" s="88"/>
      <c r="E149" s="88"/>
      <c r="F149" s="88"/>
      <c r="G149" s="88"/>
      <c r="H149" s="88"/>
      <c r="I149" s="88"/>
      <c r="J149" s="88" t="s">
        <v>45</v>
      </c>
      <c r="K149" s="88" t="s">
        <v>45</v>
      </c>
      <c r="L149" s="89" t="s">
        <v>45</v>
      </c>
      <c r="M149" s="90" t="s">
        <v>50</v>
      </c>
      <c r="N149" s="90" t="s">
        <v>45</v>
      </c>
      <c r="O149" s="90" t="s">
        <v>45</v>
      </c>
      <c r="P149" s="90" t="s">
        <v>45</v>
      </c>
      <c r="Q149" s="91"/>
    </row>
    <row r="150" spans="3:18" ht="12.75" customHeight="1" x14ac:dyDescent="0.5">
      <c r="C150" s="60" t="s">
        <v>120</v>
      </c>
      <c r="D150" s="60" t="s">
        <v>52</v>
      </c>
      <c r="E150" s="61">
        <v>0.75</v>
      </c>
      <c r="F150" s="62">
        <v>10</v>
      </c>
      <c r="G150" s="62" t="s">
        <v>41</v>
      </c>
      <c r="H150" s="63" t="s">
        <v>42</v>
      </c>
      <c r="I150" s="62">
        <v>1</v>
      </c>
      <c r="J150" s="62" t="s">
        <v>41</v>
      </c>
      <c r="K150" s="63" t="s">
        <v>42</v>
      </c>
      <c r="L150" s="65" t="s">
        <v>43</v>
      </c>
      <c r="M150" s="66" t="s">
        <v>121</v>
      </c>
      <c r="N150" s="67"/>
      <c r="O150" s="67"/>
      <c r="P150" s="67"/>
      <c r="Q150" s="68" t="s">
        <v>45</v>
      </c>
      <c r="R150" s="2"/>
    </row>
    <row r="151" spans="3:18" ht="12.75" customHeight="1" x14ac:dyDescent="0.25">
      <c r="C151" s="69"/>
      <c r="D151" s="69" t="s">
        <v>45</v>
      </c>
      <c r="E151" s="69"/>
      <c r="F151" s="70">
        <v>0</v>
      </c>
      <c r="G151" s="70">
        <v>0</v>
      </c>
      <c r="H151" s="71">
        <v>0</v>
      </c>
      <c r="I151" s="72"/>
      <c r="J151" s="72"/>
      <c r="K151" s="71">
        <v>0</v>
      </c>
      <c r="L151" s="74" t="s">
        <v>46</v>
      </c>
      <c r="M151" s="75" t="s">
        <v>47</v>
      </c>
      <c r="N151" s="76"/>
      <c r="O151" s="76"/>
      <c r="P151" s="76"/>
      <c r="Q151" s="77" t="s">
        <v>45</v>
      </c>
    </row>
    <row r="152" spans="3:18" ht="12.75" customHeight="1" thickBot="1" x14ac:dyDescent="0.3">
      <c r="C152" s="78"/>
      <c r="D152" s="78" t="s">
        <v>45</v>
      </c>
      <c r="E152" s="78"/>
      <c r="F152" s="79">
        <v>0</v>
      </c>
      <c r="G152" s="79">
        <v>0</v>
      </c>
      <c r="H152" s="80">
        <v>0</v>
      </c>
      <c r="I152" s="81"/>
      <c r="J152" s="82"/>
      <c r="K152" s="80">
        <v>0</v>
      </c>
      <c r="L152" s="83"/>
      <c r="M152" s="84">
        <v>10</v>
      </c>
      <c r="N152" s="84" t="s">
        <v>41</v>
      </c>
      <c r="O152" s="85" t="s">
        <v>48</v>
      </c>
      <c r="P152" s="86" t="s">
        <v>122</v>
      </c>
      <c r="Q152" s="87">
        <v>0</v>
      </c>
    </row>
    <row r="153" spans="3:18" ht="12.75" customHeight="1" thickBot="1" x14ac:dyDescent="0.3">
      <c r="C153" s="88"/>
      <c r="D153" s="88"/>
      <c r="E153" s="88"/>
      <c r="F153" s="88"/>
      <c r="G153" s="88"/>
      <c r="H153" s="88"/>
      <c r="I153" s="88"/>
      <c r="J153" s="88" t="s">
        <v>45</v>
      </c>
      <c r="K153" s="88" t="s">
        <v>45</v>
      </c>
      <c r="L153" s="89" t="s">
        <v>45</v>
      </c>
      <c r="M153" s="90" t="s">
        <v>50</v>
      </c>
      <c r="N153" s="90" t="s">
        <v>45</v>
      </c>
      <c r="O153" s="90" t="s">
        <v>45</v>
      </c>
      <c r="P153" s="90" t="s">
        <v>45</v>
      </c>
      <c r="Q153" s="91"/>
    </row>
    <row r="154" spans="3:18" ht="12.75" customHeight="1" x14ac:dyDescent="0.25">
      <c r="C154" s="60" t="s">
        <v>123</v>
      </c>
      <c r="D154" s="60" t="s">
        <v>52</v>
      </c>
      <c r="E154" s="61">
        <v>0.75</v>
      </c>
      <c r="F154" s="62">
        <v>4</v>
      </c>
      <c r="G154" s="62" t="s">
        <v>41</v>
      </c>
      <c r="H154" s="63" t="s">
        <v>42</v>
      </c>
      <c r="I154" s="62">
        <v>1</v>
      </c>
      <c r="J154" s="62" t="s">
        <v>41</v>
      </c>
      <c r="K154" s="63" t="s">
        <v>42</v>
      </c>
      <c r="L154" s="65" t="s">
        <v>43</v>
      </c>
      <c r="M154" s="66" t="s">
        <v>124</v>
      </c>
      <c r="N154" s="67"/>
      <c r="O154" s="67"/>
      <c r="P154" s="67"/>
      <c r="Q154" s="68" t="s">
        <v>45</v>
      </c>
    </row>
    <row r="155" spans="3:18" ht="12.75" customHeight="1" x14ac:dyDescent="0.25">
      <c r="C155" s="69"/>
      <c r="D155" s="69" t="s">
        <v>45</v>
      </c>
      <c r="E155" s="69"/>
      <c r="F155" s="70">
        <v>0</v>
      </c>
      <c r="G155" s="70">
        <v>0</v>
      </c>
      <c r="H155" s="71">
        <v>0</v>
      </c>
      <c r="I155" s="72"/>
      <c r="J155" s="72"/>
      <c r="K155" s="71">
        <v>0</v>
      </c>
      <c r="L155" s="74" t="s">
        <v>46</v>
      </c>
      <c r="M155" s="75" t="s">
        <v>47</v>
      </c>
      <c r="N155" s="76"/>
      <c r="O155" s="76"/>
      <c r="P155" s="76"/>
      <c r="Q155" s="77" t="s">
        <v>45</v>
      </c>
    </row>
    <row r="156" spans="3:18" ht="12.75" customHeight="1" x14ac:dyDescent="0.25">
      <c r="C156" s="69"/>
      <c r="D156" s="69" t="s">
        <v>45</v>
      </c>
      <c r="E156" s="69"/>
      <c r="F156" s="70">
        <v>0</v>
      </c>
      <c r="G156" s="70">
        <v>0</v>
      </c>
      <c r="H156" s="71">
        <v>0</v>
      </c>
      <c r="I156" s="72"/>
      <c r="J156" s="73"/>
      <c r="K156" s="71">
        <v>0</v>
      </c>
      <c r="L156" s="92"/>
      <c r="M156" s="93">
        <v>2</v>
      </c>
      <c r="N156" s="93" t="s">
        <v>41</v>
      </c>
      <c r="O156" s="94" t="s">
        <v>48</v>
      </c>
      <c r="P156" s="95" t="s">
        <v>125</v>
      </c>
      <c r="Q156" s="77">
        <v>0</v>
      </c>
    </row>
    <row r="157" spans="3:18" ht="12.75" customHeight="1" thickBot="1" x14ac:dyDescent="0.3">
      <c r="C157" s="78"/>
      <c r="D157" s="78" t="s">
        <v>45</v>
      </c>
      <c r="E157" s="78"/>
      <c r="F157" s="79">
        <v>0</v>
      </c>
      <c r="G157" s="79">
        <v>0</v>
      </c>
      <c r="H157" s="80">
        <v>0</v>
      </c>
      <c r="I157" s="81"/>
      <c r="J157" s="82"/>
      <c r="K157" s="80">
        <v>0</v>
      </c>
      <c r="L157" s="83"/>
      <c r="M157" s="84">
        <v>2</v>
      </c>
      <c r="N157" s="84" t="s">
        <v>41</v>
      </c>
      <c r="O157" s="85" t="s">
        <v>48</v>
      </c>
      <c r="P157" s="86" t="s">
        <v>126</v>
      </c>
      <c r="Q157" s="87">
        <v>0</v>
      </c>
    </row>
    <row r="158" spans="3:18" ht="12.75" customHeight="1" thickBot="1" x14ac:dyDescent="0.3">
      <c r="C158" s="88"/>
      <c r="D158" s="88"/>
      <c r="E158" s="88"/>
      <c r="F158" s="88"/>
      <c r="G158" s="88"/>
      <c r="H158" s="88"/>
      <c r="I158" s="88"/>
      <c r="J158" s="88" t="s">
        <v>45</v>
      </c>
      <c r="K158" s="88" t="s">
        <v>45</v>
      </c>
      <c r="L158" s="89" t="s">
        <v>45</v>
      </c>
      <c r="M158" s="90" t="s">
        <v>50</v>
      </c>
      <c r="N158" s="90" t="s">
        <v>45</v>
      </c>
      <c r="O158" s="90" t="s">
        <v>45</v>
      </c>
      <c r="P158" s="90" t="s">
        <v>127</v>
      </c>
      <c r="Q158" s="91"/>
    </row>
    <row r="159" spans="3:18" ht="12.75" customHeight="1" x14ac:dyDescent="0.25">
      <c r="C159" s="60" t="s">
        <v>128</v>
      </c>
      <c r="D159" s="60" t="s">
        <v>52</v>
      </c>
      <c r="E159" s="61">
        <v>0.75</v>
      </c>
      <c r="F159" s="62">
        <v>2</v>
      </c>
      <c r="G159" s="62" t="s">
        <v>41</v>
      </c>
      <c r="H159" s="63" t="s">
        <v>42</v>
      </c>
      <c r="I159" s="62">
        <v>1</v>
      </c>
      <c r="J159" s="62" t="s">
        <v>41</v>
      </c>
      <c r="K159" s="63" t="s">
        <v>42</v>
      </c>
      <c r="L159" s="65" t="s">
        <v>43</v>
      </c>
      <c r="M159" s="66" t="s">
        <v>129</v>
      </c>
      <c r="N159" s="67"/>
      <c r="O159" s="67"/>
      <c r="P159" s="67"/>
      <c r="Q159" s="68" t="s">
        <v>45</v>
      </c>
    </row>
    <row r="160" spans="3:18" ht="12.75" customHeight="1" x14ac:dyDescent="0.25">
      <c r="C160" s="69"/>
      <c r="D160" s="69" t="s">
        <v>45</v>
      </c>
      <c r="E160" s="69"/>
      <c r="F160" s="70">
        <v>0</v>
      </c>
      <c r="G160" s="70">
        <v>0</v>
      </c>
      <c r="H160" s="71">
        <v>0</v>
      </c>
      <c r="I160" s="72"/>
      <c r="J160" s="73"/>
      <c r="K160" s="71">
        <v>0</v>
      </c>
      <c r="L160" s="74" t="s">
        <v>46</v>
      </c>
      <c r="M160" s="75" t="s">
        <v>47</v>
      </c>
      <c r="N160" s="76"/>
      <c r="O160" s="76"/>
      <c r="P160" s="76"/>
      <c r="Q160" s="77" t="s">
        <v>45</v>
      </c>
    </row>
    <row r="161" spans="3:18" ht="12.75" customHeight="1" thickBot="1" x14ac:dyDescent="0.3">
      <c r="C161" s="78"/>
      <c r="D161" s="78" t="s">
        <v>45</v>
      </c>
      <c r="E161" s="78"/>
      <c r="F161" s="79">
        <v>0</v>
      </c>
      <c r="G161" s="79">
        <v>0</v>
      </c>
      <c r="H161" s="80">
        <v>0</v>
      </c>
      <c r="I161" s="81"/>
      <c r="J161" s="82"/>
      <c r="K161" s="80">
        <v>0</v>
      </c>
      <c r="L161" s="83"/>
      <c r="M161" s="84">
        <v>2</v>
      </c>
      <c r="N161" s="84" t="s">
        <v>41</v>
      </c>
      <c r="O161" s="85" t="s">
        <v>48</v>
      </c>
      <c r="P161" s="86" t="s">
        <v>130</v>
      </c>
      <c r="Q161" s="87">
        <v>0</v>
      </c>
    </row>
    <row r="162" spans="3:18" ht="12.75" customHeight="1" thickBot="1" x14ac:dyDescent="0.3">
      <c r="C162" s="88"/>
      <c r="D162" s="88"/>
      <c r="E162" s="88"/>
      <c r="F162" s="88"/>
      <c r="G162" s="88"/>
      <c r="H162" s="88"/>
      <c r="I162" s="88"/>
      <c r="J162" s="88" t="s">
        <v>45</v>
      </c>
      <c r="K162" s="88" t="s">
        <v>45</v>
      </c>
      <c r="L162" s="89" t="s">
        <v>45</v>
      </c>
      <c r="M162" s="90" t="s">
        <v>50</v>
      </c>
      <c r="N162" s="90" t="s">
        <v>45</v>
      </c>
      <c r="O162" s="90" t="s">
        <v>45</v>
      </c>
      <c r="P162" s="90" t="s">
        <v>45</v>
      </c>
      <c r="Q162" s="91"/>
    </row>
    <row r="163" spans="3:18" ht="12.75" customHeight="1" x14ac:dyDescent="0.5">
      <c r="C163" s="60" t="s">
        <v>131</v>
      </c>
      <c r="D163" s="60" t="s">
        <v>52</v>
      </c>
      <c r="E163" s="61">
        <v>0.75</v>
      </c>
      <c r="F163" s="62">
        <v>2</v>
      </c>
      <c r="G163" s="62" t="s">
        <v>41</v>
      </c>
      <c r="H163" s="63" t="s">
        <v>42</v>
      </c>
      <c r="I163" s="62">
        <v>1</v>
      </c>
      <c r="J163" s="62" t="s">
        <v>41</v>
      </c>
      <c r="K163" s="63" t="s">
        <v>42</v>
      </c>
      <c r="L163" s="65" t="s">
        <v>43</v>
      </c>
      <c r="M163" s="66" t="s">
        <v>132</v>
      </c>
      <c r="N163" s="67"/>
      <c r="O163" s="67"/>
      <c r="P163" s="67"/>
      <c r="Q163" s="68" t="s">
        <v>45</v>
      </c>
      <c r="R163" s="2"/>
    </row>
    <row r="164" spans="3:18" ht="12.75" customHeight="1" x14ac:dyDescent="0.25">
      <c r="C164" s="69"/>
      <c r="D164" s="69" t="s">
        <v>45</v>
      </c>
      <c r="E164" s="69"/>
      <c r="F164" s="70">
        <v>0</v>
      </c>
      <c r="G164" s="70">
        <v>0</v>
      </c>
      <c r="H164" s="71">
        <v>0</v>
      </c>
      <c r="I164" s="72"/>
      <c r="J164" s="73"/>
      <c r="K164" s="71">
        <v>0</v>
      </c>
      <c r="L164" s="74" t="s">
        <v>46</v>
      </c>
      <c r="M164" s="75" t="s">
        <v>47</v>
      </c>
      <c r="N164" s="76"/>
      <c r="O164" s="76"/>
      <c r="P164" s="76"/>
      <c r="Q164" s="77" t="s">
        <v>45</v>
      </c>
    </row>
    <row r="165" spans="3:18" ht="12.75" customHeight="1" thickBot="1" x14ac:dyDescent="0.3">
      <c r="C165" s="78"/>
      <c r="D165" s="78" t="s">
        <v>45</v>
      </c>
      <c r="E165" s="78"/>
      <c r="F165" s="79">
        <v>0</v>
      </c>
      <c r="G165" s="79">
        <v>0</v>
      </c>
      <c r="H165" s="80">
        <v>0</v>
      </c>
      <c r="I165" s="81"/>
      <c r="J165" s="82"/>
      <c r="K165" s="80">
        <v>0</v>
      </c>
      <c r="L165" s="83"/>
      <c r="M165" s="84">
        <v>2</v>
      </c>
      <c r="N165" s="84" t="s">
        <v>41</v>
      </c>
      <c r="O165" s="85" t="s">
        <v>48</v>
      </c>
      <c r="P165" s="86" t="s">
        <v>133</v>
      </c>
      <c r="Q165" s="87">
        <v>0</v>
      </c>
    </row>
    <row r="166" spans="3:18" ht="12.75" customHeight="1" thickBot="1" x14ac:dyDescent="0.3">
      <c r="C166" s="88"/>
      <c r="D166" s="88"/>
      <c r="E166" s="88"/>
      <c r="F166" s="88"/>
      <c r="G166" s="88"/>
      <c r="H166" s="88"/>
      <c r="I166" s="88"/>
      <c r="J166" s="88" t="s">
        <v>45</v>
      </c>
      <c r="K166" s="88" t="s">
        <v>45</v>
      </c>
      <c r="L166" s="89" t="s">
        <v>45</v>
      </c>
      <c r="M166" s="90" t="s">
        <v>50</v>
      </c>
      <c r="N166" s="90" t="s">
        <v>45</v>
      </c>
      <c r="O166" s="90" t="s">
        <v>45</v>
      </c>
      <c r="P166" s="90" t="s">
        <v>45</v>
      </c>
      <c r="Q166" s="91"/>
    </row>
    <row r="167" spans="3:18" ht="12.75" customHeight="1" x14ac:dyDescent="0.25">
      <c r="C167" s="60" t="s">
        <v>134</v>
      </c>
      <c r="D167" s="60" t="s">
        <v>52</v>
      </c>
      <c r="E167" s="61">
        <v>0.75</v>
      </c>
      <c r="F167" s="62">
        <v>10</v>
      </c>
      <c r="G167" s="62" t="s">
        <v>41</v>
      </c>
      <c r="H167" s="63" t="s">
        <v>42</v>
      </c>
      <c r="I167" s="62">
        <v>1</v>
      </c>
      <c r="J167" s="62" t="s">
        <v>41</v>
      </c>
      <c r="K167" s="63" t="s">
        <v>42</v>
      </c>
      <c r="L167" s="65" t="s">
        <v>43</v>
      </c>
      <c r="M167" s="66" t="s">
        <v>135</v>
      </c>
      <c r="N167" s="67"/>
      <c r="O167" s="67"/>
      <c r="P167" s="67"/>
      <c r="Q167" s="68" t="s">
        <v>45</v>
      </c>
    </row>
    <row r="168" spans="3:18" ht="12.75" customHeight="1" x14ac:dyDescent="0.25">
      <c r="C168" s="69"/>
      <c r="D168" s="69" t="s">
        <v>45</v>
      </c>
      <c r="E168" s="69"/>
      <c r="F168" s="70">
        <v>0</v>
      </c>
      <c r="G168" s="70">
        <v>0</v>
      </c>
      <c r="H168" s="71">
        <v>0</v>
      </c>
      <c r="I168" s="72"/>
      <c r="J168" s="73"/>
      <c r="K168" s="71">
        <v>0</v>
      </c>
      <c r="L168" s="74" t="s">
        <v>46</v>
      </c>
      <c r="M168" s="75" t="s">
        <v>47</v>
      </c>
      <c r="N168" s="76"/>
      <c r="O168" s="76"/>
      <c r="P168" s="76"/>
      <c r="Q168" s="77" t="s">
        <v>45</v>
      </c>
    </row>
    <row r="169" spans="3:18" ht="12.75" customHeight="1" thickBot="1" x14ac:dyDescent="0.3">
      <c r="C169" s="78"/>
      <c r="D169" s="78" t="s">
        <v>45</v>
      </c>
      <c r="E169" s="78"/>
      <c r="F169" s="79">
        <v>0</v>
      </c>
      <c r="G169" s="79">
        <v>0</v>
      </c>
      <c r="H169" s="80">
        <v>0</v>
      </c>
      <c r="I169" s="81"/>
      <c r="J169" s="82"/>
      <c r="K169" s="80">
        <v>0</v>
      </c>
      <c r="L169" s="83"/>
      <c r="M169" s="84">
        <v>10</v>
      </c>
      <c r="N169" s="84" t="s">
        <v>41</v>
      </c>
      <c r="O169" s="85" t="s">
        <v>48</v>
      </c>
      <c r="P169" s="86" t="s">
        <v>136</v>
      </c>
      <c r="Q169" s="87">
        <v>0</v>
      </c>
    </row>
    <row r="170" spans="3:18" ht="12.75" customHeight="1" thickBot="1" x14ac:dyDescent="0.3">
      <c r="C170" s="88"/>
      <c r="D170" s="88"/>
      <c r="E170" s="88"/>
      <c r="F170" s="88"/>
      <c r="G170" s="88"/>
      <c r="H170" s="88"/>
      <c r="I170" s="88"/>
      <c r="J170" s="88" t="s">
        <v>45</v>
      </c>
      <c r="K170" s="88" t="s">
        <v>45</v>
      </c>
      <c r="L170" s="89" t="s">
        <v>45</v>
      </c>
      <c r="M170" s="90" t="s">
        <v>50</v>
      </c>
      <c r="N170" s="90" t="s">
        <v>45</v>
      </c>
      <c r="O170" s="90" t="s">
        <v>45</v>
      </c>
      <c r="P170" s="90" t="s">
        <v>45</v>
      </c>
      <c r="Q170" s="91"/>
    </row>
    <row r="171" spans="3:18" ht="12.75" customHeight="1" x14ac:dyDescent="0.25">
      <c r="C171" s="60" t="s">
        <v>137</v>
      </c>
      <c r="D171" s="60" t="s">
        <v>40</v>
      </c>
      <c r="E171" s="61">
        <v>0.75</v>
      </c>
      <c r="F171" s="62">
        <v>2</v>
      </c>
      <c r="G171" s="62" t="s">
        <v>138</v>
      </c>
      <c r="H171" s="63" t="s">
        <v>42</v>
      </c>
      <c r="I171" s="62">
        <v>1</v>
      </c>
      <c r="J171" s="62" t="s">
        <v>138</v>
      </c>
      <c r="K171" s="63" t="s">
        <v>42</v>
      </c>
      <c r="L171" s="65" t="s">
        <v>43</v>
      </c>
      <c r="M171" s="66" t="s">
        <v>44</v>
      </c>
      <c r="N171" s="67"/>
      <c r="O171" s="67"/>
      <c r="P171" s="67"/>
      <c r="Q171" s="68" t="s">
        <v>45</v>
      </c>
    </row>
    <row r="172" spans="3:18" ht="12.75" customHeight="1" x14ac:dyDescent="0.25">
      <c r="C172" s="69"/>
      <c r="D172" s="69" t="s">
        <v>45</v>
      </c>
      <c r="E172" s="69"/>
      <c r="F172" s="70">
        <v>0</v>
      </c>
      <c r="G172" s="70">
        <v>0</v>
      </c>
      <c r="H172" s="71">
        <v>0</v>
      </c>
      <c r="I172" s="72"/>
      <c r="J172" s="73"/>
      <c r="K172" s="71">
        <v>0</v>
      </c>
      <c r="L172" s="74" t="s">
        <v>46</v>
      </c>
      <c r="M172" s="75" t="s">
        <v>47</v>
      </c>
      <c r="N172" s="76"/>
      <c r="O172" s="76"/>
      <c r="P172" s="76"/>
      <c r="Q172" s="77" t="s">
        <v>45</v>
      </c>
    </row>
    <row r="173" spans="3:18" ht="12.75" customHeight="1" thickBot="1" x14ac:dyDescent="0.3">
      <c r="C173" s="78"/>
      <c r="D173" s="78" t="s">
        <v>45</v>
      </c>
      <c r="E173" s="78"/>
      <c r="F173" s="79">
        <v>0</v>
      </c>
      <c r="G173" s="79">
        <v>0</v>
      </c>
      <c r="H173" s="80">
        <v>0</v>
      </c>
      <c r="I173" s="81"/>
      <c r="J173" s="82"/>
      <c r="K173" s="80">
        <v>0</v>
      </c>
      <c r="L173" s="83"/>
      <c r="M173" s="84">
        <v>2</v>
      </c>
      <c r="N173" s="84" t="s">
        <v>138</v>
      </c>
      <c r="O173" s="85" t="s">
        <v>48</v>
      </c>
      <c r="P173" s="86" t="s">
        <v>139</v>
      </c>
      <c r="Q173" s="87">
        <v>0</v>
      </c>
    </row>
    <row r="174" spans="3:18" ht="12.75" customHeight="1" thickBot="1" x14ac:dyDescent="0.3">
      <c r="C174" s="88"/>
      <c r="D174" s="88"/>
      <c r="E174" s="88"/>
      <c r="F174" s="88"/>
      <c r="G174" s="88"/>
      <c r="H174" s="88"/>
      <c r="I174" s="88"/>
      <c r="J174" s="88" t="s">
        <v>45</v>
      </c>
      <c r="K174" s="88" t="s">
        <v>45</v>
      </c>
      <c r="L174" s="89" t="s">
        <v>45</v>
      </c>
      <c r="M174" s="90" t="s">
        <v>50</v>
      </c>
      <c r="N174" s="90" t="s">
        <v>45</v>
      </c>
      <c r="O174" s="90" t="s">
        <v>45</v>
      </c>
      <c r="P174" s="90" t="s">
        <v>45</v>
      </c>
      <c r="Q174" s="91"/>
    </row>
    <row r="175" spans="3:18" ht="12.75" customHeight="1" x14ac:dyDescent="0.25">
      <c r="C175" s="60" t="s">
        <v>140</v>
      </c>
      <c r="D175" s="60" t="s">
        <v>52</v>
      </c>
      <c r="E175" s="61">
        <v>0.75</v>
      </c>
      <c r="F175" s="62">
        <v>2</v>
      </c>
      <c r="G175" s="62" t="s">
        <v>138</v>
      </c>
      <c r="H175" s="63" t="s">
        <v>42</v>
      </c>
      <c r="I175" s="62">
        <v>1</v>
      </c>
      <c r="J175" s="62" t="s">
        <v>138</v>
      </c>
      <c r="K175" s="63" t="s">
        <v>42</v>
      </c>
      <c r="L175" s="65" t="s">
        <v>43</v>
      </c>
      <c r="M175" s="66" t="s">
        <v>53</v>
      </c>
      <c r="N175" s="67"/>
      <c r="O175" s="67"/>
      <c r="P175" s="67"/>
      <c r="Q175" s="68" t="s">
        <v>45</v>
      </c>
    </row>
    <row r="176" spans="3:18" ht="12.75" customHeight="1" x14ac:dyDescent="0.25">
      <c r="C176" s="69"/>
      <c r="D176" s="69" t="s">
        <v>45</v>
      </c>
      <c r="E176" s="69"/>
      <c r="F176" s="70">
        <v>0</v>
      </c>
      <c r="G176" s="70">
        <v>0</v>
      </c>
      <c r="H176" s="71">
        <v>0</v>
      </c>
      <c r="I176" s="72"/>
      <c r="J176" s="73"/>
      <c r="K176" s="71">
        <v>0</v>
      </c>
      <c r="L176" s="74" t="s">
        <v>46</v>
      </c>
      <c r="M176" s="75" t="s">
        <v>141</v>
      </c>
      <c r="N176" s="76"/>
      <c r="O176" s="76"/>
      <c r="P176" s="76"/>
      <c r="Q176" s="77" t="s">
        <v>45</v>
      </c>
    </row>
    <row r="177" spans="3:17" ht="12.75" customHeight="1" thickBot="1" x14ac:dyDescent="0.3">
      <c r="C177" s="78"/>
      <c r="D177" s="78" t="s">
        <v>45</v>
      </c>
      <c r="E177" s="78"/>
      <c r="F177" s="79">
        <v>0</v>
      </c>
      <c r="G177" s="79">
        <v>0</v>
      </c>
      <c r="H177" s="80">
        <v>0</v>
      </c>
      <c r="I177" s="81"/>
      <c r="J177" s="82"/>
      <c r="K177" s="80">
        <v>0</v>
      </c>
      <c r="L177" s="83"/>
      <c r="M177" s="84">
        <v>2</v>
      </c>
      <c r="N177" s="84" t="s">
        <v>138</v>
      </c>
      <c r="O177" s="85" t="s">
        <v>48</v>
      </c>
      <c r="P177" s="86" t="s">
        <v>142</v>
      </c>
      <c r="Q177" s="87">
        <v>0</v>
      </c>
    </row>
    <row r="178" spans="3:17" ht="12.75" customHeight="1" thickBot="1" x14ac:dyDescent="0.3">
      <c r="C178" s="88"/>
      <c r="D178" s="88"/>
      <c r="E178" s="88"/>
      <c r="F178" s="88"/>
      <c r="G178" s="88"/>
      <c r="H178" s="88"/>
      <c r="I178" s="88"/>
      <c r="J178" s="88" t="s">
        <v>45</v>
      </c>
      <c r="K178" s="88" t="s">
        <v>45</v>
      </c>
      <c r="L178" s="89" t="s">
        <v>45</v>
      </c>
      <c r="M178" s="90" t="s">
        <v>50</v>
      </c>
      <c r="N178" s="90" t="s">
        <v>45</v>
      </c>
      <c r="O178" s="90" t="s">
        <v>45</v>
      </c>
      <c r="P178" s="90" t="s">
        <v>45</v>
      </c>
      <c r="Q178" s="91"/>
    </row>
    <row r="179" spans="3:17" ht="12.75" customHeight="1" x14ac:dyDescent="0.25">
      <c r="C179" s="60" t="s">
        <v>143</v>
      </c>
      <c r="D179" s="60" t="s">
        <v>52</v>
      </c>
      <c r="E179" s="61">
        <v>0.75</v>
      </c>
      <c r="F179" s="62">
        <v>2</v>
      </c>
      <c r="G179" s="62" t="s">
        <v>138</v>
      </c>
      <c r="H179" s="63" t="s">
        <v>42</v>
      </c>
      <c r="I179" s="62">
        <v>1</v>
      </c>
      <c r="J179" s="62" t="s">
        <v>138</v>
      </c>
      <c r="K179" s="63" t="s">
        <v>42</v>
      </c>
      <c r="L179" s="65" t="s">
        <v>43</v>
      </c>
      <c r="M179" s="66" t="s">
        <v>56</v>
      </c>
      <c r="N179" s="67"/>
      <c r="O179" s="67"/>
      <c r="P179" s="67"/>
      <c r="Q179" s="68" t="s">
        <v>45</v>
      </c>
    </row>
    <row r="180" spans="3:17" ht="12.75" customHeight="1" x14ac:dyDescent="0.25">
      <c r="C180" s="69"/>
      <c r="D180" s="69" t="s">
        <v>45</v>
      </c>
      <c r="E180" s="69"/>
      <c r="F180" s="70">
        <v>0</v>
      </c>
      <c r="G180" s="70">
        <v>0</v>
      </c>
      <c r="H180" s="71">
        <v>0</v>
      </c>
      <c r="I180" s="72"/>
      <c r="J180" s="73"/>
      <c r="K180" s="71">
        <v>0</v>
      </c>
      <c r="L180" s="74" t="s">
        <v>46</v>
      </c>
      <c r="M180" s="75" t="s">
        <v>141</v>
      </c>
      <c r="N180" s="76"/>
      <c r="O180" s="76"/>
      <c r="P180" s="76"/>
      <c r="Q180" s="77" t="s">
        <v>45</v>
      </c>
    </row>
    <row r="181" spans="3:17" ht="12.75" customHeight="1" thickBot="1" x14ac:dyDescent="0.3">
      <c r="C181" s="78"/>
      <c r="D181" s="78" t="s">
        <v>45</v>
      </c>
      <c r="E181" s="78"/>
      <c r="F181" s="79">
        <v>0</v>
      </c>
      <c r="G181" s="79">
        <v>0</v>
      </c>
      <c r="H181" s="80">
        <v>0</v>
      </c>
      <c r="I181" s="81"/>
      <c r="J181" s="82"/>
      <c r="K181" s="80">
        <v>0</v>
      </c>
      <c r="L181" s="83"/>
      <c r="M181" s="84">
        <v>2</v>
      </c>
      <c r="N181" s="84" t="s">
        <v>138</v>
      </c>
      <c r="O181" s="85" t="s">
        <v>48</v>
      </c>
      <c r="P181" s="86" t="s">
        <v>144</v>
      </c>
      <c r="Q181" s="87">
        <v>0</v>
      </c>
    </row>
    <row r="182" spans="3:17" ht="12.75" customHeight="1" thickBot="1" x14ac:dyDescent="0.3">
      <c r="C182" s="88"/>
      <c r="D182" s="88"/>
      <c r="E182" s="88"/>
      <c r="F182" s="88"/>
      <c r="G182" s="88"/>
      <c r="H182" s="88"/>
      <c r="I182" s="88"/>
      <c r="J182" s="88" t="s">
        <v>45</v>
      </c>
      <c r="K182" s="88" t="s">
        <v>45</v>
      </c>
      <c r="L182" s="89" t="s">
        <v>45</v>
      </c>
      <c r="M182" s="90" t="s">
        <v>50</v>
      </c>
      <c r="N182" s="90" t="s">
        <v>45</v>
      </c>
      <c r="O182" s="90" t="s">
        <v>45</v>
      </c>
      <c r="P182" s="90" t="s">
        <v>45</v>
      </c>
      <c r="Q182" s="91"/>
    </row>
    <row r="183" spans="3:17" ht="12.75" customHeight="1" x14ac:dyDescent="0.25">
      <c r="C183" s="60" t="s">
        <v>145</v>
      </c>
      <c r="D183" s="60" t="s">
        <v>52</v>
      </c>
      <c r="E183" s="61">
        <v>0.75</v>
      </c>
      <c r="F183" s="62">
        <v>2</v>
      </c>
      <c r="G183" s="62" t="s">
        <v>138</v>
      </c>
      <c r="H183" s="63" t="s">
        <v>42</v>
      </c>
      <c r="I183" s="62">
        <v>1</v>
      </c>
      <c r="J183" s="62" t="s">
        <v>138</v>
      </c>
      <c r="K183" s="63" t="s">
        <v>42</v>
      </c>
      <c r="L183" s="65" t="s">
        <v>43</v>
      </c>
      <c r="M183" s="66" t="s">
        <v>47</v>
      </c>
      <c r="N183" s="67"/>
      <c r="O183" s="67"/>
      <c r="P183" s="67"/>
      <c r="Q183" s="68" t="s">
        <v>45</v>
      </c>
    </row>
    <row r="184" spans="3:17" ht="12.75" customHeight="1" x14ac:dyDescent="0.25">
      <c r="C184" s="69"/>
      <c r="D184" s="69" t="s">
        <v>45</v>
      </c>
      <c r="E184" s="69"/>
      <c r="F184" s="70">
        <v>0</v>
      </c>
      <c r="G184" s="70">
        <v>0</v>
      </c>
      <c r="H184" s="71">
        <v>0</v>
      </c>
      <c r="I184" s="72"/>
      <c r="J184" s="73"/>
      <c r="K184" s="71">
        <v>0</v>
      </c>
      <c r="L184" s="74" t="s">
        <v>46</v>
      </c>
      <c r="M184" s="75" t="s">
        <v>146</v>
      </c>
      <c r="N184" s="76"/>
      <c r="O184" s="76"/>
      <c r="P184" s="76"/>
      <c r="Q184" s="77" t="s">
        <v>45</v>
      </c>
    </row>
    <row r="185" spans="3:17" ht="12.75" customHeight="1" thickBot="1" x14ac:dyDescent="0.3">
      <c r="C185" s="78"/>
      <c r="D185" s="78" t="s">
        <v>45</v>
      </c>
      <c r="E185" s="78"/>
      <c r="F185" s="79">
        <v>0</v>
      </c>
      <c r="G185" s="79">
        <v>0</v>
      </c>
      <c r="H185" s="80">
        <v>0</v>
      </c>
      <c r="I185" s="81"/>
      <c r="J185" s="82"/>
      <c r="K185" s="80">
        <v>0</v>
      </c>
      <c r="L185" s="83"/>
      <c r="M185" s="84">
        <v>2</v>
      </c>
      <c r="N185" s="84" t="s">
        <v>138</v>
      </c>
      <c r="O185" s="85">
        <v>12</v>
      </c>
      <c r="P185" s="86" t="s">
        <v>147</v>
      </c>
      <c r="Q185" s="87">
        <v>0</v>
      </c>
    </row>
    <row r="186" spans="3:17" ht="12.75" customHeight="1" thickBot="1" x14ac:dyDescent="0.3">
      <c r="C186" s="88"/>
      <c r="D186" s="88"/>
      <c r="E186" s="88"/>
      <c r="F186" s="88"/>
      <c r="G186" s="88"/>
      <c r="H186" s="88"/>
      <c r="I186" s="88"/>
      <c r="J186" s="88" t="s">
        <v>45</v>
      </c>
      <c r="K186" s="88" t="s">
        <v>45</v>
      </c>
      <c r="L186" s="89" t="s">
        <v>45</v>
      </c>
      <c r="M186" s="90" t="s">
        <v>50</v>
      </c>
      <c r="N186" s="90" t="s">
        <v>45</v>
      </c>
      <c r="O186" s="90" t="s">
        <v>45</v>
      </c>
      <c r="P186" s="90" t="s">
        <v>45</v>
      </c>
      <c r="Q186" s="91"/>
    </row>
    <row r="187" spans="3:17" ht="12.75" customHeight="1" x14ac:dyDescent="0.25">
      <c r="C187" s="60" t="s">
        <v>148</v>
      </c>
      <c r="D187" s="60" t="s">
        <v>52</v>
      </c>
      <c r="E187" s="61">
        <v>0.75</v>
      </c>
      <c r="F187" s="62">
        <v>3</v>
      </c>
      <c r="G187" s="62" t="s">
        <v>138</v>
      </c>
      <c r="H187" s="63" t="s">
        <v>42</v>
      </c>
      <c r="I187" s="62">
        <v>1</v>
      </c>
      <c r="J187" s="62" t="s">
        <v>138</v>
      </c>
      <c r="K187" s="63" t="s">
        <v>42</v>
      </c>
      <c r="L187" s="65" t="s">
        <v>43</v>
      </c>
      <c r="M187" s="66" t="s">
        <v>47</v>
      </c>
      <c r="N187" s="67"/>
      <c r="O187" s="67"/>
      <c r="P187" s="67"/>
      <c r="Q187" s="68" t="s">
        <v>45</v>
      </c>
    </row>
    <row r="188" spans="3:17" ht="12.75" customHeight="1" x14ac:dyDescent="0.25">
      <c r="C188" s="69"/>
      <c r="D188" s="69" t="s">
        <v>45</v>
      </c>
      <c r="E188" s="69"/>
      <c r="F188" s="70">
        <v>0</v>
      </c>
      <c r="G188" s="70">
        <v>0</v>
      </c>
      <c r="H188" s="71">
        <v>0</v>
      </c>
      <c r="I188" s="72"/>
      <c r="J188" s="73"/>
      <c r="K188" s="71">
        <v>0</v>
      </c>
      <c r="L188" s="74" t="s">
        <v>46</v>
      </c>
      <c r="M188" s="75" t="s">
        <v>141</v>
      </c>
      <c r="N188" s="76"/>
      <c r="O188" s="76"/>
      <c r="P188" s="76"/>
      <c r="Q188" s="77" t="s">
        <v>45</v>
      </c>
    </row>
    <row r="189" spans="3:17" ht="12.75" customHeight="1" thickBot="1" x14ac:dyDescent="0.3">
      <c r="C189" s="78"/>
      <c r="D189" s="78" t="s">
        <v>45</v>
      </c>
      <c r="E189" s="78"/>
      <c r="F189" s="79">
        <v>0</v>
      </c>
      <c r="G189" s="79">
        <v>0</v>
      </c>
      <c r="H189" s="80">
        <v>0</v>
      </c>
      <c r="I189" s="81"/>
      <c r="J189" s="82"/>
      <c r="K189" s="80">
        <v>0</v>
      </c>
      <c r="L189" s="83"/>
      <c r="M189" s="84">
        <v>3</v>
      </c>
      <c r="N189" s="84" t="s">
        <v>138</v>
      </c>
      <c r="O189" s="85" t="s">
        <v>48</v>
      </c>
      <c r="P189" s="86" t="s">
        <v>147</v>
      </c>
      <c r="Q189" s="87">
        <v>0</v>
      </c>
    </row>
    <row r="190" spans="3:17" ht="12.75" customHeight="1" thickBot="1" x14ac:dyDescent="0.3">
      <c r="C190" s="88"/>
      <c r="D190" s="88"/>
      <c r="E190" s="88"/>
      <c r="F190" s="88"/>
      <c r="G190" s="88"/>
      <c r="H190" s="88"/>
      <c r="I190" s="88"/>
      <c r="J190" s="88"/>
      <c r="K190" s="88"/>
      <c r="L190" s="89"/>
      <c r="M190" s="90" t="s">
        <v>50</v>
      </c>
      <c r="N190" s="90"/>
      <c r="O190" s="90"/>
      <c r="P190" s="90"/>
      <c r="Q190" s="91"/>
    </row>
    <row r="191" spans="3:17" ht="12.75" customHeight="1" x14ac:dyDescent="0.25">
      <c r="C191" s="60" t="s">
        <v>149</v>
      </c>
      <c r="D191" s="60" t="s">
        <v>40</v>
      </c>
      <c r="E191" s="61">
        <v>0.75</v>
      </c>
      <c r="F191" s="62">
        <v>3</v>
      </c>
      <c r="G191" s="62" t="s">
        <v>138</v>
      </c>
      <c r="H191" s="63" t="s">
        <v>42</v>
      </c>
      <c r="I191" s="62">
        <v>1</v>
      </c>
      <c r="J191" s="62" t="s">
        <v>138</v>
      </c>
      <c r="K191" s="63" t="s">
        <v>42</v>
      </c>
      <c r="L191" s="65" t="s">
        <v>43</v>
      </c>
      <c r="M191" s="66" t="s">
        <v>89</v>
      </c>
      <c r="N191" s="67"/>
      <c r="O191" s="67"/>
      <c r="P191" s="67"/>
      <c r="Q191" s="68" t="s">
        <v>45</v>
      </c>
    </row>
    <row r="192" spans="3:17" ht="12.75" customHeight="1" x14ac:dyDescent="0.25">
      <c r="C192" s="69"/>
      <c r="D192" s="69" t="s">
        <v>45</v>
      </c>
      <c r="E192" s="69"/>
      <c r="F192" s="70">
        <v>0</v>
      </c>
      <c r="G192" s="70">
        <v>0</v>
      </c>
      <c r="H192" s="71">
        <v>0</v>
      </c>
      <c r="I192" s="72"/>
      <c r="J192" s="73"/>
      <c r="K192" s="71">
        <v>0</v>
      </c>
      <c r="L192" s="74" t="s">
        <v>46</v>
      </c>
      <c r="M192" s="75" t="s">
        <v>108</v>
      </c>
      <c r="N192" s="76"/>
      <c r="O192" s="76"/>
      <c r="P192" s="76"/>
      <c r="Q192" s="77" t="s">
        <v>45</v>
      </c>
    </row>
    <row r="193" spans="3:17" ht="12.75" customHeight="1" thickBot="1" x14ac:dyDescent="0.3">
      <c r="C193" s="78"/>
      <c r="D193" s="78" t="s">
        <v>45</v>
      </c>
      <c r="E193" s="78"/>
      <c r="F193" s="79">
        <v>0</v>
      </c>
      <c r="G193" s="79">
        <v>0</v>
      </c>
      <c r="H193" s="80">
        <v>0</v>
      </c>
      <c r="I193" s="81"/>
      <c r="J193" s="82"/>
      <c r="K193" s="80">
        <v>0</v>
      </c>
      <c r="L193" s="83"/>
      <c r="M193" s="84">
        <v>3</v>
      </c>
      <c r="N193" s="84" t="s">
        <v>138</v>
      </c>
      <c r="O193" s="85" t="s">
        <v>48</v>
      </c>
      <c r="P193" s="86" t="s">
        <v>150</v>
      </c>
      <c r="Q193" s="87">
        <v>0</v>
      </c>
    </row>
    <row r="194" spans="3:17" ht="12.75" customHeight="1" thickBot="1" x14ac:dyDescent="0.3">
      <c r="C194" s="88"/>
      <c r="D194" s="88"/>
      <c r="E194" s="88"/>
      <c r="F194" s="88"/>
      <c r="G194" s="88"/>
      <c r="H194" s="88"/>
      <c r="I194" s="88"/>
      <c r="J194" s="88"/>
      <c r="K194" s="88"/>
      <c r="L194" s="89"/>
      <c r="M194" s="90" t="s">
        <v>50</v>
      </c>
      <c r="N194" s="90"/>
      <c r="O194" s="90"/>
      <c r="P194" s="90"/>
      <c r="Q194" s="91"/>
    </row>
    <row r="195" spans="3:17" ht="12.75" customHeight="1" x14ac:dyDescent="0.25">
      <c r="C195" s="60" t="s">
        <v>151</v>
      </c>
      <c r="D195" s="60" t="s">
        <v>40</v>
      </c>
      <c r="E195" s="61">
        <v>0.75</v>
      </c>
      <c r="F195" s="62">
        <v>3</v>
      </c>
      <c r="G195" s="62" t="s">
        <v>138</v>
      </c>
      <c r="H195" s="63" t="s">
        <v>42</v>
      </c>
      <c r="I195" s="62">
        <v>1</v>
      </c>
      <c r="J195" s="62" t="s">
        <v>138</v>
      </c>
      <c r="K195" s="63" t="s">
        <v>42</v>
      </c>
      <c r="L195" s="65" t="s">
        <v>43</v>
      </c>
      <c r="M195" s="66" t="s">
        <v>92</v>
      </c>
      <c r="N195" s="67"/>
      <c r="O195" s="67"/>
      <c r="P195" s="67"/>
      <c r="Q195" s="68" t="s">
        <v>45</v>
      </c>
    </row>
    <row r="196" spans="3:17" ht="12.75" customHeight="1" x14ac:dyDescent="0.25">
      <c r="C196" s="69"/>
      <c r="D196" s="69" t="s">
        <v>45</v>
      </c>
      <c r="E196" s="69"/>
      <c r="F196" s="70">
        <v>0</v>
      </c>
      <c r="G196" s="70">
        <v>0</v>
      </c>
      <c r="H196" s="71">
        <v>0</v>
      </c>
      <c r="I196" s="72"/>
      <c r="J196" s="73"/>
      <c r="K196" s="71">
        <v>0</v>
      </c>
      <c r="L196" s="74" t="s">
        <v>46</v>
      </c>
      <c r="M196" s="75" t="s">
        <v>110</v>
      </c>
      <c r="N196" s="76"/>
      <c r="O196" s="76"/>
      <c r="P196" s="76"/>
      <c r="Q196" s="77" t="s">
        <v>45</v>
      </c>
    </row>
    <row r="197" spans="3:17" ht="12.75" customHeight="1" thickBot="1" x14ac:dyDescent="0.3">
      <c r="C197" s="78"/>
      <c r="D197" s="78" t="s">
        <v>45</v>
      </c>
      <c r="E197" s="78"/>
      <c r="F197" s="79">
        <v>0</v>
      </c>
      <c r="G197" s="79">
        <v>0</v>
      </c>
      <c r="H197" s="80">
        <v>0</v>
      </c>
      <c r="I197" s="81"/>
      <c r="J197" s="82"/>
      <c r="K197" s="80">
        <v>0</v>
      </c>
      <c r="L197" s="83"/>
      <c r="M197" s="84">
        <v>3</v>
      </c>
      <c r="N197" s="84" t="s">
        <v>138</v>
      </c>
      <c r="O197" s="85" t="s">
        <v>48</v>
      </c>
      <c r="P197" s="86" t="s">
        <v>152</v>
      </c>
      <c r="Q197" s="87">
        <v>0</v>
      </c>
    </row>
    <row r="198" spans="3:17" ht="12.75" customHeight="1" thickBot="1" x14ac:dyDescent="0.3">
      <c r="C198" s="88"/>
      <c r="D198" s="88"/>
      <c r="E198" s="88"/>
      <c r="F198" s="88"/>
      <c r="G198" s="88"/>
      <c r="H198" s="88"/>
      <c r="I198" s="88"/>
      <c r="J198" s="88"/>
      <c r="K198" s="88"/>
      <c r="L198" s="89"/>
      <c r="M198" s="90" t="s">
        <v>50</v>
      </c>
      <c r="N198" s="90"/>
      <c r="O198" s="90"/>
      <c r="P198" s="90"/>
      <c r="Q198" s="91"/>
    </row>
    <row r="199" spans="3:17" ht="12.75" customHeight="1" x14ac:dyDescent="0.25">
      <c r="C199" s="60" t="s">
        <v>153</v>
      </c>
      <c r="D199" s="60" t="s">
        <v>40</v>
      </c>
      <c r="E199" s="61">
        <v>0.75</v>
      </c>
      <c r="F199" s="62">
        <v>3</v>
      </c>
      <c r="G199" s="62" t="s">
        <v>138</v>
      </c>
      <c r="H199" s="63" t="s">
        <v>42</v>
      </c>
      <c r="I199" s="62">
        <v>1</v>
      </c>
      <c r="J199" s="62" t="s">
        <v>138</v>
      </c>
      <c r="K199" s="63" t="s">
        <v>42</v>
      </c>
      <c r="L199" s="65" t="s">
        <v>43</v>
      </c>
      <c r="M199" s="66" t="s">
        <v>112</v>
      </c>
      <c r="N199" s="67"/>
      <c r="O199" s="67"/>
      <c r="P199" s="67"/>
      <c r="Q199" s="68" t="s">
        <v>45</v>
      </c>
    </row>
    <row r="200" spans="3:17" ht="12.75" customHeight="1" x14ac:dyDescent="0.25">
      <c r="C200" s="69"/>
      <c r="D200" s="69" t="s">
        <v>45</v>
      </c>
      <c r="E200" s="69"/>
      <c r="F200" s="70">
        <v>0</v>
      </c>
      <c r="G200" s="70">
        <v>0</v>
      </c>
      <c r="H200" s="71">
        <v>0</v>
      </c>
      <c r="I200" s="72"/>
      <c r="J200" s="73"/>
      <c r="K200" s="71">
        <v>0</v>
      </c>
      <c r="L200" s="74" t="s">
        <v>46</v>
      </c>
      <c r="M200" s="75" t="s">
        <v>47</v>
      </c>
      <c r="N200" s="76"/>
      <c r="O200" s="76"/>
      <c r="P200" s="76"/>
      <c r="Q200" s="77" t="s">
        <v>45</v>
      </c>
    </row>
    <row r="201" spans="3:17" ht="12.75" customHeight="1" thickBot="1" x14ac:dyDescent="0.3">
      <c r="C201" s="78"/>
      <c r="D201" s="78" t="s">
        <v>45</v>
      </c>
      <c r="E201" s="78"/>
      <c r="F201" s="79">
        <v>0</v>
      </c>
      <c r="G201" s="79">
        <v>0</v>
      </c>
      <c r="H201" s="80">
        <v>0</v>
      </c>
      <c r="I201" s="81"/>
      <c r="J201" s="82"/>
      <c r="K201" s="80">
        <v>0</v>
      </c>
      <c r="L201" s="83"/>
      <c r="M201" s="84">
        <v>3</v>
      </c>
      <c r="N201" s="84" t="s">
        <v>138</v>
      </c>
      <c r="O201" s="85" t="s">
        <v>48</v>
      </c>
      <c r="P201" s="86" t="s">
        <v>154</v>
      </c>
      <c r="Q201" s="87">
        <v>0</v>
      </c>
    </row>
    <row r="202" spans="3:17" ht="12.75" customHeight="1" thickBot="1" x14ac:dyDescent="0.3">
      <c r="C202" s="88"/>
      <c r="D202" s="88"/>
      <c r="E202" s="88"/>
      <c r="F202" s="88"/>
      <c r="G202" s="88"/>
      <c r="H202" s="88"/>
      <c r="I202" s="88"/>
      <c r="J202" s="88"/>
      <c r="K202" s="88"/>
      <c r="L202" s="89"/>
      <c r="M202" s="90" t="s">
        <v>50</v>
      </c>
      <c r="N202" s="90"/>
      <c r="O202" s="90"/>
      <c r="P202" s="90"/>
      <c r="Q202" s="91"/>
    </row>
    <row r="203" spans="3:17" ht="12.75" customHeight="1" x14ac:dyDescent="0.25">
      <c r="C203" s="60" t="s">
        <v>155</v>
      </c>
      <c r="D203" s="60" t="s">
        <v>52</v>
      </c>
      <c r="E203" s="61">
        <v>0.75</v>
      </c>
      <c r="F203" s="62">
        <v>2</v>
      </c>
      <c r="G203" s="62" t="s">
        <v>138</v>
      </c>
      <c r="H203" s="63" t="s">
        <v>42</v>
      </c>
      <c r="I203" s="62">
        <v>1</v>
      </c>
      <c r="J203" s="62" t="s">
        <v>138</v>
      </c>
      <c r="K203" s="63" t="s">
        <v>42</v>
      </c>
      <c r="L203" s="65" t="s">
        <v>43</v>
      </c>
      <c r="M203" s="66" t="s">
        <v>115</v>
      </c>
      <c r="N203" s="67"/>
      <c r="O203" s="67"/>
      <c r="P203" s="67"/>
      <c r="Q203" s="68" t="s">
        <v>45</v>
      </c>
    </row>
    <row r="204" spans="3:17" ht="12.75" customHeight="1" x14ac:dyDescent="0.25">
      <c r="C204" s="69"/>
      <c r="D204" s="69" t="s">
        <v>45</v>
      </c>
      <c r="E204" s="69"/>
      <c r="F204" s="70">
        <v>0</v>
      </c>
      <c r="G204" s="70">
        <v>0</v>
      </c>
      <c r="H204" s="71">
        <v>0</v>
      </c>
      <c r="I204" s="72"/>
      <c r="J204" s="73"/>
      <c r="K204" s="71">
        <v>0</v>
      </c>
      <c r="L204" s="74" t="s">
        <v>46</v>
      </c>
      <c r="M204" s="75" t="s">
        <v>141</v>
      </c>
      <c r="N204" s="76"/>
      <c r="O204" s="76"/>
      <c r="P204" s="76"/>
      <c r="Q204" s="77" t="s">
        <v>45</v>
      </c>
    </row>
    <row r="205" spans="3:17" ht="12.75" customHeight="1" thickBot="1" x14ac:dyDescent="0.3">
      <c r="C205" s="78"/>
      <c r="D205" s="78" t="s">
        <v>45</v>
      </c>
      <c r="E205" s="78"/>
      <c r="F205" s="79">
        <v>0</v>
      </c>
      <c r="G205" s="79">
        <v>0</v>
      </c>
      <c r="H205" s="80">
        <v>0</v>
      </c>
      <c r="I205" s="81"/>
      <c r="J205" s="82"/>
      <c r="K205" s="80">
        <v>0</v>
      </c>
      <c r="L205" s="83"/>
      <c r="M205" s="84">
        <v>2</v>
      </c>
      <c r="N205" s="84" t="s">
        <v>138</v>
      </c>
      <c r="O205" s="85" t="s">
        <v>48</v>
      </c>
      <c r="P205" s="86" t="s">
        <v>156</v>
      </c>
      <c r="Q205" s="87">
        <v>0</v>
      </c>
    </row>
    <row r="206" spans="3:17" ht="12.75" customHeight="1" thickBot="1" x14ac:dyDescent="0.3">
      <c r="C206" s="88"/>
      <c r="D206" s="88"/>
      <c r="E206" s="88"/>
      <c r="F206" s="88"/>
      <c r="G206" s="88"/>
      <c r="H206" s="88"/>
      <c r="I206" s="88"/>
      <c r="J206" s="88" t="s">
        <v>45</v>
      </c>
      <c r="K206" s="88" t="s">
        <v>45</v>
      </c>
      <c r="L206" s="89" t="s">
        <v>45</v>
      </c>
      <c r="M206" s="90" t="s">
        <v>50</v>
      </c>
      <c r="N206" s="90" t="s">
        <v>45</v>
      </c>
      <c r="O206" s="90" t="s">
        <v>45</v>
      </c>
      <c r="P206" s="90" t="s">
        <v>45</v>
      </c>
      <c r="Q206" s="91"/>
    </row>
    <row r="207" spans="3:17" ht="12.75" customHeight="1" x14ac:dyDescent="0.25">
      <c r="C207" s="60" t="s">
        <v>157</v>
      </c>
      <c r="D207" s="60" t="s">
        <v>52</v>
      </c>
      <c r="E207" s="61">
        <v>0.75</v>
      </c>
      <c r="F207" s="62">
        <v>2</v>
      </c>
      <c r="G207" s="62" t="s">
        <v>138</v>
      </c>
      <c r="H207" s="63" t="s">
        <v>42</v>
      </c>
      <c r="I207" s="62">
        <v>1</v>
      </c>
      <c r="J207" s="62" t="s">
        <v>138</v>
      </c>
      <c r="K207" s="63" t="s">
        <v>42</v>
      </c>
      <c r="L207" s="65" t="s">
        <v>43</v>
      </c>
      <c r="M207" s="66" t="s">
        <v>118</v>
      </c>
      <c r="N207" s="67"/>
      <c r="O207" s="67"/>
      <c r="P207" s="67"/>
      <c r="Q207" s="68" t="s">
        <v>45</v>
      </c>
    </row>
    <row r="208" spans="3:17" ht="12.75" customHeight="1" x14ac:dyDescent="0.25">
      <c r="C208" s="69"/>
      <c r="D208" s="69" t="s">
        <v>45</v>
      </c>
      <c r="E208" s="69"/>
      <c r="F208" s="70">
        <v>0</v>
      </c>
      <c r="G208" s="70">
        <v>0</v>
      </c>
      <c r="H208" s="71">
        <v>0</v>
      </c>
      <c r="I208" s="72"/>
      <c r="J208" s="73"/>
      <c r="K208" s="71">
        <v>0</v>
      </c>
      <c r="L208" s="74" t="s">
        <v>46</v>
      </c>
      <c r="M208" s="75" t="s">
        <v>141</v>
      </c>
      <c r="N208" s="76"/>
      <c r="O208" s="76"/>
      <c r="P208" s="76"/>
      <c r="Q208" s="77" t="s">
        <v>45</v>
      </c>
    </row>
    <row r="209" spans="3:18" ht="12.75" customHeight="1" thickBot="1" x14ac:dyDescent="0.3">
      <c r="C209" s="78"/>
      <c r="D209" s="78" t="s">
        <v>45</v>
      </c>
      <c r="E209" s="78"/>
      <c r="F209" s="79">
        <v>0</v>
      </c>
      <c r="G209" s="79">
        <v>0</v>
      </c>
      <c r="H209" s="80">
        <v>0</v>
      </c>
      <c r="I209" s="81"/>
      <c r="J209" s="82"/>
      <c r="K209" s="80">
        <v>0</v>
      </c>
      <c r="L209" s="83"/>
      <c r="M209" s="84">
        <v>2</v>
      </c>
      <c r="N209" s="84" t="s">
        <v>138</v>
      </c>
      <c r="O209" s="85" t="s">
        <v>48</v>
      </c>
      <c r="P209" s="86" t="s">
        <v>158</v>
      </c>
      <c r="Q209" s="87">
        <v>0</v>
      </c>
    </row>
    <row r="210" spans="3:18" ht="12.75" customHeight="1" thickBot="1" x14ac:dyDescent="0.3">
      <c r="C210" s="88"/>
      <c r="D210" s="88"/>
      <c r="E210" s="88"/>
      <c r="F210" s="88"/>
      <c r="G210" s="88"/>
      <c r="H210" s="88"/>
      <c r="I210" s="88"/>
      <c r="J210" s="88" t="s">
        <v>45</v>
      </c>
      <c r="K210" s="88" t="s">
        <v>45</v>
      </c>
      <c r="L210" s="89" t="s">
        <v>45</v>
      </c>
      <c r="M210" s="90" t="s">
        <v>50</v>
      </c>
      <c r="N210" s="90" t="s">
        <v>45</v>
      </c>
      <c r="O210" s="90" t="s">
        <v>45</v>
      </c>
      <c r="P210" s="90" t="s">
        <v>45</v>
      </c>
      <c r="Q210" s="91"/>
    </row>
    <row r="211" spans="3:18" ht="12.75" customHeight="1" x14ac:dyDescent="0.25">
      <c r="C211" s="60" t="s">
        <v>159</v>
      </c>
      <c r="D211" s="60" t="s">
        <v>52</v>
      </c>
      <c r="E211" s="61">
        <v>0.75</v>
      </c>
      <c r="F211" s="62">
        <v>2</v>
      </c>
      <c r="G211" s="62" t="s">
        <v>138</v>
      </c>
      <c r="H211" s="63" t="s">
        <v>42</v>
      </c>
      <c r="I211" s="62">
        <v>1</v>
      </c>
      <c r="J211" s="62" t="s">
        <v>138</v>
      </c>
      <c r="K211" s="63" t="s">
        <v>42</v>
      </c>
      <c r="L211" s="65" t="s">
        <v>43</v>
      </c>
      <c r="M211" s="66" t="s">
        <v>121</v>
      </c>
      <c r="N211" s="67"/>
      <c r="O211" s="67"/>
      <c r="P211" s="67"/>
      <c r="Q211" s="68" t="s">
        <v>45</v>
      </c>
    </row>
    <row r="212" spans="3:18" ht="12.75" customHeight="1" x14ac:dyDescent="0.25">
      <c r="C212" s="69"/>
      <c r="D212" s="69" t="s">
        <v>45</v>
      </c>
      <c r="E212" s="69"/>
      <c r="F212" s="70">
        <v>0</v>
      </c>
      <c r="G212" s="70">
        <v>0</v>
      </c>
      <c r="H212" s="71">
        <v>0</v>
      </c>
      <c r="I212" s="72"/>
      <c r="J212" s="73"/>
      <c r="K212" s="71">
        <v>0</v>
      </c>
      <c r="L212" s="74" t="s">
        <v>46</v>
      </c>
      <c r="M212" s="75" t="s">
        <v>141</v>
      </c>
      <c r="N212" s="76"/>
      <c r="O212" s="76"/>
      <c r="P212" s="76"/>
      <c r="Q212" s="77" t="s">
        <v>45</v>
      </c>
    </row>
    <row r="213" spans="3:18" ht="12.75" customHeight="1" thickBot="1" x14ac:dyDescent="0.3">
      <c r="C213" s="78"/>
      <c r="D213" s="78" t="s">
        <v>45</v>
      </c>
      <c r="E213" s="78"/>
      <c r="F213" s="79">
        <v>0</v>
      </c>
      <c r="G213" s="79">
        <v>0</v>
      </c>
      <c r="H213" s="80">
        <v>0</v>
      </c>
      <c r="I213" s="81"/>
      <c r="J213" s="82"/>
      <c r="K213" s="80">
        <v>0</v>
      </c>
      <c r="L213" s="83"/>
      <c r="M213" s="84">
        <v>2</v>
      </c>
      <c r="N213" s="84" t="s">
        <v>138</v>
      </c>
      <c r="O213" s="85" t="s">
        <v>48</v>
      </c>
      <c r="P213" s="86" t="s">
        <v>160</v>
      </c>
      <c r="Q213" s="87">
        <v>0</v>
      </c>
    </row>
    <row r="214" spans="3:18" ht="12.75" customHeight="1" thickBot="1" x14ac:dyDescent="0.3">
      <c r="C214" s="88"/>
      <c r="D214" s="88"/>
      <c r="E214" s="88"/>
      <c r="F214" s="88"/>
      <c r="G214" s="88"/>
      <c r="H214" s="88"/>
      <c r="I214" s="88"/>
      <c r="J214" s="88" t="s">
        <v>45</v>
      </c>
      <c r="K214" s="88" t="s">
        <v>45</v>
      </c>
      <c r="L214" s="89" t="s">
        <v>45</v>
      </c>
      <c r="M214" s="90" t="s">
        <v>50</v>
      </c>
      <c r="N214" s="90" t="s">
        <v>45</v>
      </c>
      <c r="O214" s="90" t="s">
        <v>45</v>
      </c>
      <c r="P214" s="90" t="s">
        <v>45</v>
      </c>
      <c r="Q214" s="91"/>
    </row>
    <row r="215" spans="3:18" ht="12.75" customHeight="1" x14ac:dyDescent="0.25">
      <c r="C215" s="60" t="s">
        <v>161</v>
      </c>
      <c r="D215" s="60" t="s">
        <v>52</v>
      </c>
      <c r="E215" s="61">
        <v>0.75</v>
      </c>
      <c r="F215" s="62">
        <v>2</v>
      </c>
      <c r="G215" s="62" t="s">
        <v>138</v>
      </c>
      <c r="H215" s="63" t="s">
        <v>42</v>
      </c>
      <c r="I215" s="62">
        <v>1</v>
      </c>
      <c r="J215" s="62" t="s">
        <v>138</v>
      </c>
      <c r="K215" s="63" t="s">
        <v>42</v>
      </c>
      <c r="L215" s="65" t="s">
        <v>43</v>
      </c>
      <c r="M215" s="66" t="s">
        <v>135</v>
      </c>
      <c r="N215" s="67"/>
      <c r="O215" s="67"/>
      <c r="P215" s="67"/>
      <c r="Q215" s="68" t="s">
        <v>45</v>
      </c>
    </row>
    <row r="216" spans="3:18" ht="12.75" customHeight="1" x14ac:dyDescent="0.25">
      <c r="C216" s="69"/>
      <c r="D216" s="69" t="s">
        <v>45</v>
      </c>
      <c r="E216" s="69"/>
      <c r="F216" s="70">
        <v>0</v>
      </c>
      <c r="G216" s="70">
        <v>0</v>
      </c>
      <c r="H216" s="71">
        <v>0</v>
      </c>
      <c r="I216" s="72"/>
      <c r="J216" s="73"/>
      <c r="K216" s="71">
        <v>0</v>
      </c>
      <c r="L216" s="74" t="s">
        <v>46</v>
      </c>
      <c r="M216" s="75" t="s">
        <v>141</v>
      </c>
      <c r="N216" s="76"/>
      <c r="O216" s="76"/>
      <c r="P216" s="76"/>
      <c r="Q216" s="77" t="s">
        <v>45</v>
      </c>
    </row>
    <row r="217" spans="3:18" ht="12.75" customHeight="1" thickBot="1" x14ac:dyDescent="0.3">
      <c r="C217" s="78"/>
      <c r="D217" s="78" t="s">
        <v>45</v>
      </c>
      <c r="E217" s="78"/>
      <c r="F217" s="79">
        <v>0</v>
      </c>
      <c r="G217" s="79">
        <v>0</v>
      </c>
      <c r="H217" s="80">
        <v>0</v>
      </c>
      <c r="I217" s="81"/>
      <c r="J217" s="82"/>
      <c r="K217" s="80">
        <v>0</v>
      </c>
      <c r="L217" s="83"/>
      <c r="M217" s="84">
        <v>2</v>
      </c>
      <c r="N217" s="84" t="s">
        <v>138</v>
      </c>
      <c r="O217" s="85" t="s">
        <v>48</v>
      </c>
      <c r="P217" s="86" t="s">
        <v>162</v>
      </c>
      <c r="Q217" s="87">
        <v>0</v>
      </c>
    </row>
    <row r="218" spans="3:18" ht="12.75" customHeight="1" thickBot="1" x14ac:dyDescent="0.3">
      <c r="C218" s="88"/>
      <c r="D218" s="88"/>
      <c r="E218" s="88"/>
      <c r="F218" s="88"/>
      <c r="G218" s="88"/>
      <c r="H218" s="88"/>
      <c r="I218" s="88"/>
      <c r="J218" s="88" t="s">
        <v>45</v>
      </c>
      <c r="K218" s="88" t="s">
        <v>45</v>
      </c>
      <c r="L218" s="89" t="s">
        <v>45</v>
      </c>
      <c r="M218" s="90" t="s">
        <v>50</v>
      </c>
      <c r="N218" s="90" t="s">
        <v>45</v>
      </c>
      <c r="O218" s="90" t="s">
        <v>45</v>
      </c>
      <c r="P218" s="90" t="s">
        <v>45</v>
      </c>
      <c r="Q218" s="91"/>
    </row>
    <row r="219" spans="3:18" ht="12.75" customHeight="1" x14ac:dyDescent="0.25">
      <c r="C219" s="60" t="s">
        <v>163</v>
      </c>
      <c r="D219" s="60" t="s">
        <v>52</v>
      </c>
      <c r="E219" s="61">
        <v>0.75</v>
      </c>
      <c r="F219" s="62">
        <v>1</v>
      </c>
      <c r="G219" s="62">
        <v>0</v>
      </c>
      <c r="H219" s="63" t="s">
        <v>164</v>
      </c>
      <c r="I219" s="62">
        <v>1</v>
      </c>
      <c r="J219" s="62" t="s">
        <v>41</v>
      </c>
      <c r="K219" s="63" t="s">
        <v>42</v>
      </c>
      <c r="L219" s="65" t="s">
        <v>43</v>
      </c>
      <c r="M219" s="66" t="s">
        <v>82</v>
      </c>
      <c r="N219" s="67"/>
      <c r="O219" s="67"/>
      <c r="P219" s="67"/>
      <c r="Q219" s="68" t="s">
        <v>45</v>
      </c>
    </row>
    <row r="220" spans="3:18" ht="12.75" customHeight="1" x14ac:dyDescent="0.25">
      <c r="C220" s="69"/>
      <c r="D220" s="69" t="s">
        <v>45</v>
      </c>
      <c r="E220" s="69"/>
      <c r="F220" s="70">
        <v>0</v>
      </c>
      <c r="G220" s="70">
        <v>0</v>
      </c>
      <c r="H220" s="71">
        <v>0</v>
      </c>
      <c r="I220" s="72"/>
      <c r="J220" s="73"/>
      <c r="K220" s="71">
        <v>0</v>
      </c>
      <c r="L220" s="74" t="s">
        <v>46</v>
      </c>
      <c r="M220" s="75" t="s">
        <v>47</v>
      </c>
      <c r="N220" s="76"/>
      <c r="O220" s="76"/>
      <c r="P220" s="76"/>
      <c r="Q220" s="77" t="s">
        <v>45</v>
      </c>
    </row>
    <row r="221" spans="3:18" ht="12.75" customHeight="1" thickBot="1" x14ac:dyDescent="0.3">
      <c r="C221" s="78"/>
      <c r="D221" s="78" t="s">
        <v>45</v>
      </c>
      <c r="E221" s="78"/>
      <c r="F221" s="79">
        <v>0</v>
      </c>
      <c r="G221" s="79">
        <v>0</v>
      </c>
      <c r="H221" s="80">
        <v>0</v>
      </c>
      <c r="I221" s="81"/>
      <c r="J221" s="82"/>
      <c r="K221" s="80">
        <v>0</v>
      </c>
      <c r="L221" s="83"/>
      <c r="M221" s="84">
        <v>1</v>
      </c>
      <c r="N221" s="84" t="s">
        <v>164</v>
      </c>
      <c r="O221" s="85" t="s">
        <v>48</v>
      </c>
      <c r="P221" s="86" t="s">
        <v>165</v>
      </c>
      <c r="Q221" s="87">
        <v>0</v>
      </c>
    </row>
    <row r="222" spans="3:18" ht="38" customHeight="1" x14ac:dyDescent="0.5">
      <c r="C222" s="22" t="s">
        <v>21</v>
      </c>
      <c r="D222" s="23"/>
      <c r="E222" s="23"/>
      <c r="F222" s="23"/>
      <c r="G222" s="23"/>
      <c r="H222" s="24"/>
      <c r="I222" s="25"/>
      <c r="J222" s="26"/>
      <c r="K222" s="25"/>
      <c r="L222" s="25"/>
      <c r="M222" s="25"/>
      <c r="N222" s="25"/>
      <c r="O222" s="25"/>
      <c r="P222" s="27" t="s">
        <v>22</v>
      </c>
      <c r="Q222" s="28" t="s">
        <v>23</v>
      </c>
      <c r="R222" s="2"/>
    </row>
    <row r="223" spans="3:18" ht="22" customHeight="1" x14ac:dyDescent="0.25">
      <c r="C223" s="29" t="s">
        <v>24</v>
      </c>
      <c r="D223" s="30"/>
      <c r="E223" s="30"/>
      <c r="F223" s="30"/>
      <c r="G223" s="30"/>
      <c r="H223" s="31"/>
      <c r="I223" s="32"/>
      <c r="J223" s="33"/>
      <c r="K223" s="34"/>
      <c r="L223" s="34"/>
      <c r="M223" s="34"/>
      <c r="N223" s="34"/>
      <c r="O223" s="34"/>
      <c r="P223" s="35" t="s">
        <v>25</v>
      </c>
      <c r="Q223" s="36" t="s">
        <v>26</v>
      </c>
    </row>
    <row r="224" spans="3:18" ht="36" customHeight="1" thickBot="1" x14ac:dyDescent="0.3">
      <c r="C224" s="37" t="s">
        <v>27</v>
      </c>
      <c r="D224" s="38"/>
      <c r="E224" s="38"/>
      <c r="F224" s="38"/>
      <c r="G224" s="38"/>
      <c r="H224" s="39"/>
      <c r="I224" s="40"/>
      <c r="J224" s="41"/>
      <c r="K224" s="34"/>
      <c r="L224" s="34"/>
      <c r="M224" s="34"/>
      <c r="N224" s="34"/>
      <c r="O224" s="34"/>
      <c r="P224" s="42" t="s">
        <v>28</v>
      </c>
      <c r="Q224" s="43">
        <v>45756</v>
      </c>
    </row>
    <row r="225" spans="3:18" ht="35" customHeight="1" thickBot="1" x14ac:dyDescent="0.3">
      <c r="C225" s="44" t="s">
        <v>29</v>
      </c>
      <c r="D225" s="45"/>
      <c r="E225" s="46"/>
      <c r="F225" s="47" t="s">
        <v>30</v>
      </c>
      <c r="G225" s="48"/>
      <c r="H225" s="49"/>
      <c r="I225" s="47" t="s">
        <v>31</v>
      </c>
      <c r="J225" s="50"/>
      <c r="K225" s="51"/>
      <c r="L225" s="52"/>
      <c r="M225" s="53"/>
      <c r="N225" s="53"/>
      <c r="O225" s="53"/>
      <c r="P225" s="53"/>
      <c r="Q225" s="54"/>
    </row>
    <row r="226" spans="3:18" ht="34" customHeight="1" thickBot="1" x14ac:dyDescent="0.3">
      <c r="C226" s="55" t="s">
        <v>32</v>
      </c>
      <c r="D226" s="55" t="s">
        <v>33</v>
      </c>
      <c r="E226" s="55" t="s">
        <v>34</v>
      </c>
      <c r="F226" s="55" t="s">
        <v>35</v>
      </c>
      <c r="G226" s="55" t="s">
        <v>34</v>
      </c>
      <c r="H226" s="55" t="s">
        <v>36</v>
      </c>
      <c r="I226" s="55" t="s">
        <v>35</v>
      </c>
      <c r="J226" s="56" t="s">
        <v>34</v>
      </c>
      <c r="K226" s="55" t="s">
        <v>36</v>
      </c>
      <c r="L226" s="57" t="s">
        <v>37</v>
      </c>
      <c r="M226" s="58"/>
      <c r="N226" s="58"/>
      <c r="O226" s="58"/>
      <c r="P226" s="58"/>
      <c r="Q226" s="59" t="s">
        <v>38</v>
      </c>
    </row>
    <row r="227" spans="3:18" ht="12.75" customHeight="1" x14ac:dyDescent="0.25">
      <c r="C227" s="60" t="s">
        <v>166</v>
      </c>
      <c r="D227" s="60" t="s">
        <v>52</v>
      </c>
      <c r="E227" s="61">
        <v>0.75</v>
      </c>
      <c r="F227" s="62">
        <v>1</v>
      </c>
      <c r="G227" s="62">
        <v>0</v>
      </c>
      <c r="H227" s="63" t="s">
        <v>164</v>
      </c>
      <c r="I227" s="62">
        <v>1</v>
      </c>
      <c r="J227" s="64" t="s">
        <v>41</v>
      </c>
      <c r="K227" s="63" t="s">
        <v>42</v>
      </c>
      <c r="L227" s="65" t="s">
        <v>43</v>
      </c>
      <c r="M227" s="66" t="s">
        <v>103</v>
      </c>
      <c r="N227" s="67"/>
      <c r="O227" s="67"/>
      <c r="P227" s="67"/>
      <c r="Q227" s="68" t="s">
        <v>45</v>
      </c>
    </row>
    <row r="228" spans="3:18" ht="12.75" customHeight="1" x14ac:dyDescent="0.25">
      <c r="C228" s="69"/>
      <c r="D228" s="69" t="s">
        <v>45</v>
      </c>
      <c r="E228" s="69"/>
      <c r="F228" s="70">
        <v>0</v>
      </c>
      <c r="G228" s="70">
        <v>0</v>
      </c>
      <c r="H228" s="71">
        <v>0</v>
      </c>
      <c r="I228" s="72"/>
      <c r="J228" s="72"/>
      <c r="K228" s="71">
        <v>0</v>
      </c>
      <c r="L228" s="74" t="s">
        <v>46</v>
      </c>
      <c r="M228" s="75" t="s">
        <v>47</v>
      </c>
      <c r="N228" s="76"/>
      <c r="O228" s="76"/>
      <c r="P228" s="76"/>
      <c r="Q228" s="77" t="s">
        <v>45</v>
      </c>
    </row>
    <row r="229" spans="3:18" ht="12.75" customHeight="1" thickBot="1" x14ac:dyDescent="0.3">
      <c r="C229" s="78"/>
      <c r="D229" s="78" t="s">
        <v>45</v>
      </c>
      <c r="E229" s="78"/>
      <c r="F229" s="79">
        <v>0</v>
      </c>
      <c r="G229" s="79">
        <v>0</v>
      </c>
      <c r="H229" s="80">
        <v>0</v>
      </c>
      <c r="I229" s="81"/>
      <c r="J229" s="82"/>
      <c r="K229" s="80">
        <v>0</v>
      </c>
      <c r="L229" s="83"/>
      <c r="M229" s="84">
        <v>1</v>
      </c>
      <c r="N229" s="84" t="s">
        <v>164</v>
      </c>
      <c r="O229" s="85" t="s">
        <v>48</v>
      </c>
      <c r="P229" s="86" t="s">
        <v>167</v>
      </c>
      <c r="Q229" s="87">
        <v>0</v>
      </c>
    </row>
    <row r="230" spans="3:18" ht="12.75" customHeight="1" thickBot="1" x14ac:dyDescent="0.55000000000000004">
      <c r="C230" s="88"/>
      <c r="D230" s="88"/>
      <c r="E230" s="88"/>
      <c r="F230" s="88"/>
      <c r="G230" s="88"/>
      <c r="H230" s="88"/>
      <c r="I230" s="88"/>
      <c r="J230" s="88" t="s">
        <v>45</v>
      </c>
      <c r="K230" s="88" t="s">
        <v>45</v>
      </c>
      <c r="L230" s="89" t="s">
        <v>45</v>
      </c>
      <c r="M230" s="90" t="s">
        <v>50</v>
      </c>
      <c r="N230" s="90" t="s">
        <v>45</v>
      </c>
      <c r="O230" s="90" t="s">
        <v>45</v>
      </c>
      <c r="P230" s="90" t="s">
        <v>45</v>
      </c>
      <c r="Q230" s="91"/>
      <c r="R230" s="2"/>
    </row>
    <row r="231" spans="3:18" ht="12.75" customHeight="1" x14ac:dyDescent="0.25">
      <c r="C231" s="60" t="s">
        <v>168</v>
      </c>
      <c r="D231" s="60" t="s">
        <v>52</v>
      </c>
      <c r="E231" s="61">
        <v>0.75</v>
      </c>
      <c r="F231" s="62">
        <v>1</v>
      </c>
      <c r="G231" s="62">
        <v>0</v>
      </c>
      <c r="H231" s="63" t="s">
        <v>164</v>
      </c>
      <c r="I231" s="62">
        <v>1</v>
      </c>
      <c r="J231" s="64" t="s">
        <v>41</v>
      </c>
      <c r="K231" s="63" t="s">
        <v>42</v>
      </c>
      <c r="L231" s="65" t="s">
        <v>43</v>
      </c>
      <c r="M231" s="66" t="s">
        <v>129</v>
      </c>
      <c r="N231" s="67"/>
      <c r="O231" s="67"/>
      <c r="P231" s="67"/>
      <c r="Q231" s="68" t="s">
        <v>45</v>
      </c>
    </row>
    <row r="232" spans="3:18" ht="12.75" customHeight="1" x14ac:dyDescent="0.25">
      <c r="C232" s="69"/>
      <c r="D232" s="69" t="s">
        <v>45</v>
      </c>
      <c r="E232" s="69"/>
      <c r="F232" s="70">
        <v>0</v>
      </c>
      <c r="G232" s="70">
        <v>0</v>
      </c>
      <c r="H232" s="71">
        <v>0</v>
      </c>
      <c r="I232" s="72"/>
      <c r="J232" s="72"/>
      <c r="K232" s="71">
        <v>0</v>
      </c>
      <c r="L232" s="74" t="s">
        <v>46</v>
      </c>
      <c r="M232" s="75" t="s">
        <v>47</v>
      </c>
      <c r="N232" s="76"/>
      <c r="O232" s="76"/>
      <c r="P232" s="76"/>
      <c r="Q232" s="77" t="s">
        <v>45</v>
      </c>
    </row>
    <row r="233" spans="3:18" ht="12.75" customHeight="1" thickBot="1" x14ac:dyDescent="0.3">
      <c r="C233" s="78"/>
      <c r="D233" s="78" t="s">
        <v>45</v>
      </c>
      <c r="E233" s="78"/>
      <c r="F233" s="79">
        <v>0</v>
      </c>
      <c r="G233" s="79">
        <v>0</v>
      </c>
      <c r="H233" s="80">
        <v>0</v>
      </c>
      <c r="I233" s="81"/>
      <c r="J233" s="82"/>
      <c r="K233" s="80">
        <v>0</v>
      </c>
      <c r="L233" s="83"/>
      <c r="M233" s="84">
        <v>1</v>
      </c>
      <c r="N233" s="84" t="s">
        <v>164</v>
      </c>
      <c r="O233" s="85" t="s">
        <v>48</v>
      </c>
      <c r="P233" s="86" t="s">
        <v>169</v>
      </c>
      <c r="Q233" s="87">
        <v>0</v>
      </c>
    </row>
    <row r="234" spans="3:18" ht="12.75" customHeight="1" thickBot="1" x14ac:dyDescent="0.3">
      <c r="C234" s="88"/>
      <c r="D234" s="88"/>
      <c r="E234" s="88"/>
      <c r="F234" s="88"/>
      <c r="G234" s="88"/>
      <c r="H234" s="88"/>
      <c r="I234" s="88"/>
      <c r="J234" s="88" t="s">
        <v>45</v>
      </c>
      <c r="K234" s="88" t="s">
        <v>45</v>
      </c>
      <c r="L234" s="89" t="s">
        <v>45</v>
      </c>
      <c r="M234" s="90" t="s">
        <v>50</v>
      </c>
      <c r="N234" s="90" t="s">
        <v>45</v>
      </c>
      <c r="O234" s="90" t="s">
        <v>45</v>
      </c>
      <c r="P234" s="90" t="s">
        <v>45</v>
      </c>
      <c r="Q234" s="91"/>
    </row>
    <row r="235" spans="3:18" ht="12.75" customHeight="1" x14ac:dyDescent="0.25">
      <c r="C235" s="60" t="s">
        <v>170</v>
      </c>
      <c r="D235" s="60" t="s">
        <v>52</v>
      </c>
      <c r="E235" s="61">
        <v>0.75</v>
      </c>
      <c r="F235" s="62">
        <v>1</v>
      </c>
      <c r="G235" s="62">
        <v>0</v>
      </c>
      <c r="H235" s="63" t="s">
        <v>164</v>
      </c>
      <c r="I235" s="62">
        <v>1</v>
      </c>
      <c r="J235" s="64" t="s">
        <v>41</v>
      </c>
      <c r="K235" s="63" t="s">
        <v>42</v>
      </c>
      <c r="L235" s="65" t="s">
        <v>43</v>
      </c>
      <c r="M235" s="66" t="s">
        <v>132</v>
      </c>
      <c r="N235" s="67"/>
      <c r="O235" s="67"/>
      <c r="P235" s="67"/>
      <c r="Q235" s="68" t="s">
        <v>45</v>
      </c>
    </row>
    <row r="236" spans="3:18" ht="12.75" customHeight="1" x14ac:dyDescent="0.25">
      <c r="C236" s="69"/>
      <c r="D236" s="69" t="s">
        <v>45</v>
      </c>
      <c r="E236" s="69"/>
      <c r="F236" s="70">
        <v>0</v>
      </c>
      <c r="G236" s="70">
        <v>0</v>
      </c>
      <c r="H236" s="71">
        <v>0</v>
      </c>
      <c r="I236" s="72"/>
      <c r="J236" s="72"/>
      <c r="K236" s="71">
        <v>0</v>
      </c>
      <c r="L236" s="74" t="s">
        <v>46</v>
      </c>
      <c r="M236" s="75" t="s">
        <v>47</v>
      </c>
      <c r="N236" s="76"/>
      <c r="O236" s="76"/>
      <c r="P236" s="76"/>
      <c r="Q236" s="77" t="s">
        <v>45</v>
      </c>
    </row>
    <row r="237" spans="3:18" ht="12.75" customHeight="1" thickBot="1" x14ac:dyDescent="0.3">
      <c r="C237" s="78"/>
      <c r="D237" s="78" t="s">
        <v>45</v>
      </c>
      <c r="E237" s="78"/>
      <c r="F237" s="79">
        <v>0</v>
      </c>
      <c r="G237" s="79">
        <v>0</v>
      </c>
      <c r="H237" s="80">
        <v>0</v>
      </c>
      <c r="I237" s="81"/>
      <c r="J237" s="82"/>
      <c r="K237" s="80">
        <v>0</v>
      </c>
      <c r="L237" s="83"/>
      <c r="M237" s="84">
        <v>1</v>
      </c>
      <c r="N237" s="84" t="s">
        <v>164</v>
      </c>
      <c r="O237" s="85" t="s">
        <v>48</v>
      </c>
      <c r="P237" s="86" t="s">
        <v>171</v>
      </c>
      <c r="Q237" s="87">
        <v>0</v>
      </c>
    </row>
    <row r="238" spans="3:18" ht="12.75" customHeight="1" thickBot="1" x14ac:dyDescent="0.55000000000000004">
      <c r="C238" s="88"/>
      <c r="D238" s="88"/>
      <c r="E238" s="88"/>
      <c r="F238" s="88"/>
      <c r="G238" s="88"/>
      <c r="H238" s="88"/>
      <c r="I238" s="88"/>
      <c r="J238" s="88" t="s">
        <v>45</v>
      </c>
      <c r="K238" s="88" t="s">
        <v>45</v>
      </c>
      <c r="L238" s="89" t="s">
        <v>45</v>
      </c>
      <c r="M238" s="90" t="s">
        <v>50</v>
      </c>
      <c r="N238" s="90" t="s">
        <v>45</v>
      </c>
      <c r="O238" s="90" t="s">
        <v>45</v>
      </c>
      <c r="P238" s="90" t="s">
        <v>45</v>
      </c>
      <c r="Q238" s="91"/>
      <c r="R238" s="2"/>
    </row>
    <row r="239" spans="3:18" ht="12.75" customHeight="1" x14ac:dyDescent="0.25">
      <c r="C239" s="60" t="s">
        <v>172</v>
      </c>
      <c r="D239" s="60" t="s">
        <v>40</v>
      </c>
      <c r="E239" s="61">
        <v>0.75</v>
      </c>
      <c r="F239" s="62">
        <v>3</v>
      </c>
      <c r="G239" s="62" t="s">
        <v>138</v>
      </c>
      <c r="H239" s="63" t="s">
        <v>42</v>
      </c>
      <c r="I239" s="62">
        <v>1</v>
      </c>
      <c r="J239" s="64" t="s">
        <v>138</v>
      </c>
      <c r="K239" s="63" t="s">
        <v>42</v>
      </c>
      <c r="L239" s="65" t="s">
        <v>43</v>
      </c>
      <c r="M239" s="66" t="s">
        <v>59</v>
      </c>
      <c r="N239" s="67"/>
      <c r="O239" s="67"/>
      <c r="P239" s="67"/>
      <c r="Q239" s="68" t="s">
        <v>45</v>
      </c>
    </row>
    <row r="240" spans="3:18" ht="12.75" customHeight="1" x14ac:dyDescent="0.25">
      <c r="C240" s="69"/>
      <c r="D240" s="69" t="s">
        <v>45</v>
      </c>
      <c r="E240" s="69"/>
      <c r="F240" s="70">
        <v>0</v>
      </c>
      <c r="G240" s="70">
        <v>0</v>
      </c>
      <c r="H240" s="71">
        <v>0</v>
      </c>
      <c r="I240" s="72"/>
      <c r="J240" s="72"/>
      <c r="K240" s="71">
        <v>0</v>
      </c>
      <c r="L240" s="74" t="s">
        <v>46</v>
      </c>
      <c r="M240" s="75" t="s">
        <v>173</v>
      </c>
      <c r="N240" s="76"/>
      <c r="O240" s="76"/>
      <c r="P240" s="76"/>
      <c r="Q240" s="77" t="s">
        <v>45</v>
      </c>
    </row>
    <row r="241" spans="3:18" ht="12.75" customHeight="1" thickBot="1" x14ac:dyDescent="0.3">
      <c r="C241" s="78"/>
      <c r="D241" s="78" t="s">
        <v>45</v>
      </c>
      <c r="E241" s="78"/>
      <c r="F241" s="79">
        <v>0</v>
      </c>
      <c r="G241" s="79">
        <v>0</v>
      </c>
      <c r="H241" s="80">
        <v>0</v>
      </c>
      <c r="I241" s="81"/>
      <c r="J241" s="82"/>
      <c r="K241" s="80">
        <v>0</v>
      </c>
      <c r="L241" s="83"/>
      <c r="M241" s="84">
        <v>3</v>
      </c>
      <c r="N241" s="84" t="s">
        <v>138</v>
      </c>
      <c r="O241" s="85" t="s">
        <v>48</v>
      </c>
      <c r="P241" s="86" t="s">
        <v>174</v>
      </c>
      <c r="Q241" s="87">
        <v>0</v>
      </c>
    </row>
    <row r="242" spans="3:18" ht="12.75" customHeight="1" thickBot="1" x14ac:dyDescent="0.3">
      <c r="C242" s="88"/>
      <c r="D242" s="88"/>
      <c r="E242" s="88"/>
      <c r="F242" s="88"/>
      <c r="G242" s="88"/>
      <c r="H242" s="88"/>
      <c r="I242" s="88"/>
      <c r="J242" s="88" t="s">
        <v>45</v>
      </c>
      <c r="K242" s="88" t="s">
        <v>45</v>
      </c>
      <c r="L242" s="89" t="s">
        <v>45</v>
      </c>
      <c r="M242" s="90" t="s">
        <v>50</v>
      </c>
      <c r="N242" s="90" t="s">
        <v>45</v>
      </c>
      <c r="O242" s="90" t="s">
        <v>45</v>
      </c>
      <c r="P242" s="90" t="s">
        <v>45</v>
      </c>
      <c r="Q242" s="91"/>
    </row>
    <row r="243" spans="3:18" ht="12.75" customHeight="1" x14ac:dyDescent="0.25">
      <c r="C243" s="60" t="s">
        <v>175</v>
      </c>
      <c r="D243" s="60" t="s">
        <v>40</v>
      </c>
      <c r="E243" s="61">
        <v>0.75</v>
      </c>
      <c r="F243" s="62">
        <v>3</v>
      </c>
      <c r="G243" s="62" t="s">
        <v>138</v>
      </c>
      <c r="H243" s="63" t="s">
        <v>42</v>
      </c>
      <c r="I243" s="62">
        <v>1</v>
      </c>
      <c r="J243" s="64" t="s">
        <v>138</v>
      </c>
      <c r="K243" s="63" t="s">
        <v>42</v>
      </c>
      <c r="L243" s="65" t="s">
        <v>43</v>
      </c>
      <c r="M243" s="66" t="s">
        <v>62</v>
      </c>
      <c r="N243" s="67"/>
      <c r="O243" s="67"/>
      <c r="P243" s="67"/>
      <c r="Q243" s="68" t="s">
        <v>45</v>
      </c>
    </row>
    <row r="244" spans="3:18" ht="12.75" customHeight="1" x14ac:dyDescent="0.25">
      <c r="C244" s="69"/>
      <c r="D244" s="69" t="s">
        <v>45</v>
      </c>
      <c r="E244" s="69"/>
      <c r="F244" s="70">
        <v>0</v>
      </c>
      <c r="G244" s="70">
        <v>0</v>
      </c>
      <c r="H244" s="71">
        <v>0</v>
      </c>
      <c r="I244" s="72"/>
      <c r="J244" s="72"/>
      <c r="K244" s="71">
        <v>0</v>
      </c>
      <c r="L244" s="74" t="s">
        <v>46</v>
      </c>
      <c r="M244" s="75" t="s">
        <v>176</v>
      </c>
      <c r="N244" s="76"/>
      <c r="O244" s="76"/>
      <c r="P244" s="76"/>
      <c r="Q244" s="77" t="s">
        <v>45</v>
      </c>
    </row>
    <row r="245" spans="3:18" ht="12.75" customHeight="1" thickBot="1" x14ac:dyDescent="0.3">
      <c r="C245" s="78"/>
      <c r="D245" s="78" t="s">
        <v>45</v>
      </c>
      <c r="E245" s="78"/>
      <c r="F245" s="79">
        <v>0</v>
      </c>
      <c r="G245" s="79">
        <v>0</v>
      </c>
      <c r="H245" s="80">
        <v>0</v>
      </c>
      <c r="I245" s="81"/>
      <c r="J245" s="82"/>
      <c r="K245" s="80">
        <v>0</v>
      </c>
      <c r="L245" s="83"/>
      <c r="M245" s="84">
        <v>3</v>
      </c>
      <c r="N245" s="84" t="s">
        <v>138</v>
      </c>
      <c r="O245" s="85" t="s">
        <v>48</v>
      </c>
      <c r="P245" s="86" t="s">
        <v>177</v>
      </c>
      <c r="Q245" s="87">
        <v>0</v>
      </c>
    </row>
    <row r="246" spans="3:18" ht="12.75" customHeight="1" thickBot="1" x14ac:dyDescent="0.3">
      <c r="C246" s="88"/>
      <c r="D246" s="88"/>
      <c r="E246" s="88"/>
      <c r="F246" s="88"/>
      <c r="G246" s="88"/>
      <c r="H246" s="88"/>
      <c r="I246" s="88"/>
      <c r="J246" s="88" t="s">
        <v>45</v>
      </c>
      <c r="K246" s="88" t="s">
        <v>45</v>
      </c>
      <c r="L246" s="89" t="s">
        <v>45</v>
      </c>
      <c r="M246" s="90" t="s">
        <v>50</v>
      </c>
      <c r="N246" s="90" t="s">
        <v>45</v>
      </c>
      <c r="O246" s="90" t="s">
        <v>45</v>
      </c>
      <c r="P246" s="90" t="s">
        <v>45</v>
      </c>
      <c r="Q246" s="91"/>
    </row>
    <row r="247" spans="3:18" ht="12.75" customHeight="1" x14ac:dyDescent="0.25">
      <c r="C247" s="60" t="s">
        <v>178</v>
      </c>
      <c r="D247" s="60" t="s">
        <v>52</v>
      </c>
      <c r="E247" s="61">
        <v>1.5</v>
      </c>
      <c r="F247" s="62">
        <v>3</v>
      </c>
      <c r="G247" s="62" t="s">
        <v>179</v>
      </c>
      <c r="H247" s="63" t="s">
        <v>42</v>
      </c>
      <c r="I247" s="62">
        <v>1</v>
      </c>
      <c r="J247" s="64" t="s">
        <v>180</v>
      </c>
      <c r="K247" s="63" t="s">
        <v>42</v>
      </c>
      <c r="L247" s="65" t="s">
        <v>43</v>
      </c>
      <c r="M247" s="66" t="s">
        <v>181</v>
      </c>
      <c r="N247" s="67"/>
      <c r="O247" s="67"/>
      <c r="P247" s="67"/>
      <c r="Q247" s="68" t="s">
        <v>45</v>
      </c>
    </row>
    <row r="248" spans="3:18" ht="12.75" customHeight="1" x14ac:dyDescent="0.25">
      <c r="C248" s="69"/>
      <c r="D248" s="69" t="s">
        <v>45</v>
      </c>
      <c r="E248" s="69"/>
      <c r="F248" s="70">
        <v>0</v>
      </c>
      <c r="G248" s="70">
        <v>0</v>
      </c>
      <c r="H248" s="71">
        <v>0</v>
      </c>
      <c r="I248" s="72"/>
      <c r="J248" s="72"/>
      <c r="K248" s="71">
        <v>0</v>
      </c>
      <c r="L248" s="74" t="s">
        <v>46</v>
      </c>
      <c r="M248" s="75" t="s">
        <v>82</v>
      </c>
      <c r="N248" s="76"/>
      <c r="O248" s="76"/>
      <c r="P248" s="76"/>
      <c r="Q248" s="77" t="s">
        <v>45</v>
      </c>
    </row>
    <row r="249" spans="3:18" ht="12.75" customHeight="1" thickBot="1" x14ac:dyDescent="0.3">
      <c r="C249" s="78"/>
      <c r="D249" s="78" t="s">
        <v>45</v>
      </c>
      <c r="E249" s="78"/>
      <c r="F249" s="79">
        <v>0</v>
      </c>
      <c r="G249" s="79">
        <v>0</v>
      </c>
      <c r="H249" s="80">
        <v>0</v>
      </c>
      <c r="I249" s="81"/>
      <c r="J249" s="82"/>
      <c r="K249" s="80">
        <v>0</v>
      </c>
      <c r="L249" s="83"/>
      <c r="M249" s="84">
        <v>3</v>
      </c>
      <c r="N249" s="84" t="s">
        <v>179</v>
      </c>
      <c r="O249" s="85" t="s">
        <v>48</v>
      </c>
      <c r="P249" s="86" t="s">
        <v>182</v>
      </c>
      <c r="Q249" s="87">
        <v>0</v>
      </c>
    </row>
    <row r="250" spans="3:18" ht="12.75" customHeight="1" thickBot="1" x14ac:dyDescent="0.55000000000000004">
      <c r="C250" s="88"/>
      <c r="D250" s="88"/>
      <c r="E250" s="88"/>
      <c r="F250" s="88"/>
      <c r="G250" s="88"/>
      <c r="H250" s="88"/>
      <c r="I250" s="88"/>
      <c r="J250" s="88" t="s">
        <v>45</v>
      </c>
      <c r="K250" s="88" t="s">
        <v>45</v>
      </c>
      <c r="L250" s="89" t="s">
        <v>45</v>
      </c>
      <c r="M250" s="90" t="s">
        <v>50</v>
      </c>
      <c r="N250" s="90" t="s">
        <v>45</v>
      </c>
      <c r="O250" s="90" t="s">
        <v>45</v>
      </c>
      <c r="P250" s="90" t="s">
        <v>45</v>
      </c>
      <c r="Q250" s="91"/>
      <c r="R250" s="2"/>
    </row>
    <row r="251" spans="3:18" ht="12.75" customHeight="1" x14ac:dyDescent="0.25">
      <c r="C251" s="60" t="s">
        <v>183</v>
      </c>
      <c r="D251" s="60" t="s">
        <v>52</v>
      </c>
      <c r="E251" s="61">
        <v>1.5</v>
      </c>
      <c r="F251" s="62">
        <v>3</v>
      </c>
      <c r="G251" s="62" t="s">
        <v>184</v>
      </c>
      <c r="H251" s="63" t="s">
        <v>42</v>
      </c>
      <c r="I251" s="62">
        <v>1</v>
      </c>
      <c r="J251" s="64" t="s">
        <v>185</v>
      </c>
      <c r="K251" s="63" t="s">
        <v>42</v>
      </c>
      <c r="L251" s="65" t="s">
        <v>43</v>
      </c>
      <c r="M251" s="66" t="s">
        <v>141</v>
      </c>
      <c r="N251" s="67"/>
      <c r="O251" s="67"/>
      <c r="P251" s="67"/>
      <c r="Q251" s="68" t="s">
        <v>45</v>
      </c>
    </row>
    <row r="252" spans="3:18" ht="12.75" customHeight="1" x14ac:dyDescent="0.25">
      <c r="C252" s="69"/>
      <c r="D252" s="69" t="s">
        <v>45</v>
      </c>
      <c r="E252" s="69"/>
      <c r="F252" s="70">
        <v>0</v>
      </c>
      <c r="G252" s="70">
        <v>0</v>
      </c>
      <c r="H252" s="71">
        <v>0</v>
      </c>
      <c r="I252" s="72"/>
      <c r="J252" s="72"/>
      <c r="K252" s="71">
        <v>0</v>
      </c>
      <c r="L252" s="74" t="s">
        <v>46</v>
      </c>
      <c r="M252" s="75" t="s">
        <v>186</v>
      </c>
      <c r="N252" s="76"/>
      <c r="O252" s="76"/>
      <c r="P252" s="76"/>
      <c r="Q252" s="77" t="s">
        <v>45</v>
      </c>
    </row>
    <row r="253" spans="3:18" ht="12.75" customHeight="1" thickBot="1" x14ac:dyDescent="0.3">
      <c r="C253" s="78"/>
      <c r="D253" s="78" t="s">
        <v>45</v>
      </c>
      <c r="E253" s="78"/>
      <c r="F253" s="79">
        <v>0</v>
      </c>
      <c r="G253" s="79">
        <v>0</v>
      </c>
      <c r="H253" s="80">
        <v>0</v>
      </c>
      <c r="I253" s="81"/>
      <c r="J253" s="82"/>
      <c r="K253" s="80">
        <v>0</v>
      </c>
      <c r="L253" s="83"/>
      <c r="M253" s="84">
        <v>3</v>
      </c>
      <c r="N253" s="84" t="s">
        <v>184</v>
      </c>
      <c r="O253" s="85" t="s">
        <v>48</v>
      </c>
      <c r="P253" s="86" t="s">
        <v>187</v>
      </c>
      <c r="Q253" s="87">
        <v>0</v>
      </c>
    </row>
    <row r="254" spans="3:18" ht="12.75" customHeight="1" thickBot="1" x14ac:dyDescent="0.3">
      <c r="C254" s="88"/>
      <c r="D254" s="88"/>
      <c r="E254" s="88"/>
      <c r="F254" s="88"/>
      <c r="G254" s="88"/>
      <c r="H254" s="88"/>
      <c r="I254" s="88"/>
      <c r="J254" s="88"/>
      <c r="K254" s="88"/>
      <c r="L254" s="89"/>
      <c r="M254" s="90" t="s">
        <v>50</v>
      </c>
      <c r="N254" s="90"/>
      <c r="O254" s="90"/>
      <c r="P254" s="90"/>
      <c r="Q254" s="91"/>
    </row>
    <row r="255" spans="3:18" ht="12.75" customHeight="1" x14ac:dyDescent="0.25">
      <c r="C255" s="60" t="s">
        <v>188</v>
      </c>
      <c r="D255" s="60" t="s">
        <v>52</v>
      </c>
      <c r="E255" s="61">
        <v>1.5</v>
      </c>
      <c r="F255" s="62">
        <v>3</v>
      </c>
      <c r="G255" s="62" t="s">
        <v>184</v>
      </c>
      <c r="H255" s="63" t="s">
        <v>42</v>
      </c>
      <c r="I255" s="62">
        <v>1</v>
      </c>
      <c r="J255" s="64" t="s">
        <v>185</v>
      </c>
      <c r="K255" s="63" t="s">
        <v>42</v>
      </c>
      <c r="L255" s="65" t="s">
        <v>43</v>
      </c>
      <c r="M255" s="66" t="s">
        <v>186</v>
      </c>
      <c r="N255" s="67"/>
      <c r="O255" s="67"/>
      <c r="P255" s="67"/>
      <c r="Q255" s="68" t="s">
        <v>45</v>
      </c>
    </row>
    <row r="256" spans="3:18" ht="12.75" customHeight="1" x14ac:dyDescent="0.25">
      <c r="C256" s="69"/>
      <c r="D256" s="69" t="s">
        <v>45</v>
      </c>
      <c r="E256" s="69"/>
      <c r="F256" s="70">
        <v>0</v>
      </c>
      <c r="G256" s="70">
        <v>0</v>
      </c>
      <c r="H256" s="71">
        <v>0</v>
      </c>
      <c r="I256" s="72"/>
      <c r="J256" s="72"/>
      <c r="K256" s="71">
        <v>0</v>
      </c>
      <c r="L256" s="74" t="s">
        <v>46</v>
      </c>
      <c r="M256" s="75" t="s">
        <v>82</v>
      </c>
      <c r="N256" s="76"/>
      <c r="O256" s="76"/>
      <c r="P256" s="76"/>
      <c r="Q256" s="77" t="s">
        <v>45</v>
      </c>
    </row>
    <row r="257" spans="3:18" ht="12.75" customHeight="1" thickBot="1" x14ac:dyDescent="0.3">
      <c r="C257" s="78"/>
      <c r="D257" s="78" t="s">
        <v>45</v>
      </c>
      <c r="E257" s="78"/>
      <c r="F257" s="79">
        <v>0</v>
      </c>
      <c r="G257" s="79">
        <v>0</v>
      </c>
      <c r="H257" s="80">
        <v>0</v>
      </c>
      <c r="I257" s="81"/>
      <c r="J257" s="82"/>
      <c r="K257" s="80">
        <v>0</v>
      </c>
      <c r="L257" s="83"/>
      <c r="M257" s="84">
        <v>3</v>
      </c>
      <c r="N257" s="84" t="s">
        <v>184</v>
      </c>
      <c r="O257" s="85" t="s">
        <v>48</v>
      </c>
      <c r="P257" s="86" t="s">
        <v>189</v>
      </c>
      <c r="Q257" s="87">
        <v>0</v>
      </c>
    </row>
    <row r="258" spans="3:18" ht="12.75" customHeight="1" thickBot="1" x14ac:dyDescent="0.55000000000000004">
      <c r="C258" s="88"/>
      <c r="D258" s="88"/>
      <c r="E258" s="88"/>
      <c r="F258" s="88"/>
      <c r="G258" s="88"/>
      <c r="H258" s="88"/>
      <c r="I258" s="88"/>
      <c r="J258" s="88"/>
      <c r="K258" s="88"/>
      <c r="L258" s="89"/>
      <c r="M258" s="90" t="s">
        <v>50</v>
      </c>
      <c r="N258" s="90"/>
      <c r="O258" s="90"/>
      <c r="P258" s="90"/>
      <c r="Q258" s="91"/>
      <c r="R258" s="2"/>
    </row>
    <row r="259" spans="3:18" ht="12.75" customHeight="1" x14ac:dyDescent="0.25">
      <c r="C259" s="60" t="s">
        <v>190</v>
      </c>
      <c r="D259" s="60" t="s">
        <v>52</v>
      </c>
      <c r="E259" s="61">
        <v>2</v>
      </c>
      <c r="F259" s="62">
        <v>3</v>
      </c>
      <c r="G259" s="62" t="s">
        <v>191</v>
      </c>
      <c r="H259" s="63" t="s">
        <v>42</v>
      </c>
      <c r="I259" s="62">
        <v>1</v>
      </c>
      <c r="J259" s="64" t="s">
        <v>192</v>
      </c>
      <c r="K259" s="63" t="s">
        <v>42</v>
      </c>
      <c r="L259" s="65" t="s">
        <v>43</v>
      </c>
      <c r="M259" s="66" t="s">
        <v>82</v>
      </c>
      <c r="N259" s="67"/>
      <c r="O259" s="67"/>
      <c r="P259" s="67"/>
      <c r="Q259" s="68" t="s">
        <v>45</v>
      </c>
    </row>
    <row r="260" spans="3:18" ht="12.75" customHeight="1" x14ac:dyDescent="0.25">
      <c r="C260" s="69"/>
      <c r="D260" s="69" t="s">
        <v>45</v>
      </c>
      <c r="E260" s="69"/>
      <c r="F260" s="70">
        <v>0</v>
      </c>
      <c r="G260" s="70">
        <v>0</v>
      </c>
      <c r="H260" s="71">
        <v>0</v>
      </c>
      <c r="I260" s="72"/>
      <c r="J260" s="72"/>
      <c r="K260" s="71">
        <v>0</v>
      </c>
      <c r="L260" s="74" t="s">
        <v>46</v>
      </c>
      <c r="M260" s="75" t="s">
        <v>193</v>
      </c>
      <c r="N260" s="76"/>
      <c r="O260" s="76"/>
      <c r="P260" s="76"/>
      <c r="Q260" s="77" t="s">
        <v>45</v>
      </c>
    </row>
    <row r="261" spans="3:18" ht="12.75" customHeight="1" thickBot="1" x14ac:dyDescent="0.3">
      <c r="C261" s="78"/>
      <c r="D261" s="78" t="s">
        <v>45</v>
      </c>
      <c r="E261" s="78"/>
      <c r="F261" s="79">
        <v>0</v>
      </c>
      <c r="G261" s="79">
        <v>0</v>
      </c>
      <c r="H261" s="80">
        <v>0</v>
      </c>
      <c r="I261" s="81"/>
      <c r="J261" s="82"/>
      <c r="K261" s="80">
        <v>0</v>
      </c>
      <c r="L261" s="83"/>
      <c r="M261" s="84">
        <v>3</v>
      </c>
      <c r="N261" s="84" t="s">
        <v>191</v>
      </c>
      <c r="O261" s="85" t="s">
        <v>48</v>
      </c>
      <c r="P261" s="86" t="s">
        <v>194</v>
      </c>
      <c r="Q261" s="87">
        <v>0</v>
      </c>
    </row>
    <row r="262" spans="3:18" ht="12.75" customHeight="1" thickBot="1" x14ac:dyDescent="0.3">
      <c r="C262" s="88"/>
      <c r="D262" s="88"/>
      <c r="E262" s="88"/>
      <c r="F262" s="88"/>
      <c r="G262" s="88"/>
      <c r="H262" s="88"/>
      <c r="I262" s="88"/>
      <c r="J262" s="88"/>
      <c r="K262" s="88"/>
      <c r="L262" s="89"/>
      <c r="M262" s="90" t="s">
        <v>50</v>
      </c>
      <c r="N262" s="90"/>
      <c r="O262" s="90"/>
      <c r="P262" s="90"/>
      <c r="Q262" s="91"/>
    </row>
    <row r="263" spans="3:18" ht="12.75" customHeight="1" x14ac:dyDescent="0.25">
      <c r="C263" s="60" t="s">
        <v>195</v>
      </c>
      <c r="D263" s="60" t="s">
        <v>40</v>
      </c>
      <c r="E263" s="61">
        <v>0.75</v>
      </c>
      <c r="F263" s="62">
        <v>1</v>
      </c>
      <c r="G263" s="62" t="s">
        <v>196</v>
      </c>
      <c r="H263" s="63">
        <v>0</v>
      </c>
      <c r="I263" s="62">
        <v>1</v>
      </c>
      <c r="J263" s="64" t="s">
        <v>41</v>
      </c>
      <c r="K263" s="63" t="s">
        <v>42</v>
      </c>
      <c r="L263" s="65" t="s">
        <v>43</v>
      </c>
      <c r="M263" s="66" t="s">
        <v>197</v>
      </c>
      <c r="N263" s="67"/>
      <c r="O263" s="67"/>
      <c r="P263" s="67"/>
      <c r="Q263" s="68" t="s">
        <v>45</v>
      </c>
    </row>
    <row r="264" spans="3:18" ht="12.75" customHeight="1" x14ac:dyDescent="0.25">
      <c r="C264" s="69"/>
      <c r="D264" s="69" t="s">
        <v>45</v>
      </c>
      <c r="E264" s="69"/>
      <c r="F264" s="70">
        <v>0</v>
      </c>
      <c r="G264" s="70">
        <v>0</v>
      </c>
      <c r="H264" s="71">
        <v>0</v>
      </c>
      <c r="I264" s="72"/>
      <c r="J264" s="72"/>
      <c r="K264" s="71">
        <v>0</v>
      </c>
      <c r="L264" s="74" t="s">
        <v>46</v>
      </c>
      <c r="M264" s="75" t="s">
        <v>47</v>
      </c>
      <c r="N264" s="76"/>
      <c r="O264" s="76"/>
      <c r="P264" s="76"/>
      <c r="Q264" s="77" t="s">
        <v>45</v>
      </c>
    </row>
    <row r="265" spans="3:18" ht="12.75" customHeight="1" thickBot="1" x14ac:dyDescent="0.3">
      <c r="C265" s="78"/>
      <c r="D265" s="78" t="s">
        <v>45</v>
      </c>
      <c r="E265" s="78"/>
      <c r="F265" s="79">
        <v>0</v>
      </c>
      <c r="G265" s="79">
        <v>0</v>
      </c>
      <c r="H265" s="80">
        <v>0</v>
      </c>
      <c r="I265" s="81"/>
      <c r="J265" s="82"/>
      <c r="K265" s="80">
        <v>0</v>
      </c>
      <c r="L265" s="83"/>
      <c r="M265" s="84">
        <v>1</v>
      </c>
      <c r="N265" s="84" t="s">
        <v>196</v>
      </c>
      <c r="O265" s="85" t="s">
        <v>48</v>
      </c>
      <c r="P265" s="86" t="s">
        <v>198</v>
      </c>
      <c r="Q265" s="87">
        <v>0</v>
      </c>
    </row>
    <row r="266" spans="3:18" ht="12.75" customHeight="1" thickBot="1" x14ac:dyDescent="0.3">
      <c r="C266" s="88"/>
      <c r="D266" s="88"/>
      <c r="E266" s="88"/>
      <c r="F266" s="88"/>
      <c r="G266" s="88"/>
      <c r="H266" s="88"/>
      <c r="I266" s="88"/>
      <c r="J266" s="88" t="s">
        <v>45</v>
      </c>
      <c r="K266" s="88" t="s">
        <v>45</v>
      </c>
      <c r="L266" s="89" t="s">
        <v>45</v>
      </c>
      <c r="M266" s="90" t="s">
        <v>50</v>
      </c>
      <c r="N266" s="90" t="s">
        <v>45</v>
      </c>
      <c r="O266" s="90" t="s">
        <v>45</v>
      </c>
      <c r="P266" s="90" t="s">
        <v>45</v>
      </c>
      <c r="Q266" s="91"/>
    </row>
    <row r="267" spans="3:18" ht="12.75" customHeight="1" x14ac:dyDescent="0.25">
      <c r="C267" s="60" t="s">
        <v>199</v>
      </c>
      <c r="D267" s="60" t="s">
        <v>40</v>
      </c>
      <c r="E267" s="61">
        <v>0.75</v>
      </c>
      <c r="F267" s="62">
        <v>1</v>
      </c>
      <c r="G267" s="62" t="s">
        <v>196</v>
      </c>
      <c r="H267" s="63">
        <v>0</v>
      </c>
      <c r="I267" s="62">
        <v>1</v>
      </c>
      <c r="J267" s="64" t="s">
        <v>41</v>
      </c>
      <c r="K267" s="63" t="s">
        <v>42</v>
      </c>
      <c r="L267" s="65" t="s">
        <v>43</v>
      </c>
      <c r="M267" s="66" t="s">
        <v>200</v>
      </c>
      <c r="N267" s="67"/>
      <c r="O267" s="67"/>
      <c r="P267" s="67"/>
      <c r="Q267" s="68" t="s">
        <v>45</v>
      </c>
    </row>
    <row r="268" spans="3:18" ht="12.75" customHeight="1" x14ac:dyDescent="0.25">
      <c r="C268" s="69"/>
      <c r="D268" s="69" t="s">
        <v>45</v>
      </c>
      <c r="E268" s="69"/>
      <c r="F268" s="70">
        <v>0</v>
      </c>
      <c r="G268" s="70">
        <v>0</v>
      </c>
      <c r="H268" s="71">
        <v>0</v>
      </c>
      <c r="I268" s="72"/>
      <c r="J268" s="72"/>
      <c r="K268" s="71">
        <v>0</v>
      </c>
      <c r="L268" s="74" t="s">
        <v>46</v>
      </c>
      <c r="M268" s="75" t="s">
        <v>47</v>
      </c>
      <c r="N268" s="76"/>
      <c r="O268" s="76"/>
      <c r="P268" s="76"/>
      <c r="Q268" s="77" t="s">
        <v>45</v>
      </c>
    </row>
    <row r="269" spans="3:18" ht="12.75" customHeight="1" thickBot="1" x14ac:dyDescent="0.3">
      <c r="C269" s="78"/>
      <c r="D269" s="78" t="s">
        <v>45</v>
      </c>
      <c r="E269" s="78"/>
      <c r="F269" s="79">
        <v>0</v>
      </c>
      <c r="G269" s="79">
        <v>0</v>
      </c>
      <c r="H269" s="80">
        <v>0</v>
      </c>
      <c r="I269" s="81"/>
      <c r="J269" s="82"/>
      <c r="K269" s="80">
        <v>0</v>
      </c>
      <c r="L269" s="83"/>
      <c r="M269" s="84">
        <v>1</v>
      </c>
      <c r="N269" s="84" t="s">
        <v>196</v>
      </c>
      <c r="O269" s="85" t="s">
        <v>48</v>
      </c>
      <c r="P269" s="86" t="s">
        <v>201</v>
      </c>
      <c r="Q269" s="87">
        <v>0</v>
      </c>
    </row>
    <row r="270" spans="3:18" ht="12.75" customHeight="1" thickBot="1" x14ac:dyDescent="0.3">
      <c r="C270" s="88"/>
      <c r="D270" s="88"/>
      <c r="E270" s="88"/>
      <c r="F270" s="88"/>
      <c r="G270" s="88"/>
      <c r="H270" s="88"/>
      <c r="I270" s="88"/>
      <c r="J270" s="88" t="s">
        <v>45</v>
      </c>
      <c r="K270" s="88" t="s">
        <v>45</v>
      </c>
      <c r="L270" s="89" t="s">
        <v>45</v>
      </c>
      <c r="M270" s="90" t="s">
        <v>50</v>
      </c>
      <c r="N270" s="90" t="s">
        <v>45</v>
      </c>
      <c r="O270" s="90" t="s">
        <v>45</v>
      </c>
      <c r="P270" s="90" t="s">
        <v>45</v>
      </c>
      <c r="Q270" s="91"/>
    </row>
    <row r="271" spans="3:18" ht="12.75" customHeight="1" x14ac:dyDescent="0.25">
      <c r="C271" s="60" t="s">
        <v>202</v>
      </c>
      <c r="D271" s="60" t="s">
        <v>40</v>
      </c>
      <c r="E271" s="61">
        <v>0.75</v>
      </c>
      <c r="F271" s="62">
        <v>2</v>
      </c>
      <c r="G271" s="62" t="s">
        <v>196</v>
      </c>
      <c r="H271" s="63">
        <v>0</v>
      </c>
      <c r="I271" s="62">
        <v>1</v>
      </c>
      <c r="J271" s="64" t="s">
        <v>41</v>
      </c>
      <c r="K271" s="63" t="s">
        <v>42</v>
      </c>
      <c r="L271" s="65" t="s">
        <v>43</v>
      </c>
      <c r="M271" s="66" t="s">
        <v>44</v>
      </c>
      <c r="N271" s="67"/>
      <c r="O271" s="67"/>
      <c r="P271" s="67"/>
      <c r="Q271" s="68" t="s">
        <v>45</v>
      </c>
    </row>
    <row r="272" spans="3:18" ht="12.75" customHeight="1" x14ac:dyDescent="0.25">
      <c r="C272" s="69"/>
      <c r="D272" s="69" t="s">
        <v>45</v>
      </c>
      <c r="E272" s="69"/>
      <c r="F272" s="70">
        <v>0</v>
      </c>
      <c r="G272" s="70">
        <v>0</v>
      </c>
      <c r="H272" s="71">
        <v>0</v>
      </c>
      <c r="I272" s="72"/>
      <c r="J272" s="73"/>
      <c r="K272" s="71">
        <v>0</v>
      </c>
      <c r="L272" s="74" t="s">
        <v>46</v>
      </c>
      <c r="M272" s="75" t="s">
        <v>47</v>
      </c>
      <c r="N272" s="76"/>
      <c r="O272" s="76"/>
      <c r="P272" s="76"/>
      <c r="Q272" s="77" t="s">
        <v>45</v>
      </c>
    </row>
    <row r="273" spans="3:17" ht="12.75" customHeight="1" thickBot="1" x14ac:dyDescent="0.3">
      <c r="C273" s="78"/>
      <c r="D273" s="78" t="s">
        <v>45</v>
      </c>
      <c r="E273" s="78"/>
      <c r="F273" s="79">
        <v>0</v>
      </c>
      <c r="G273" s="79">
        <v>0</v>
      </c>
      <c r="H273" s="80">
        <v>0</v>
      </c>
      <c r="I273" s="81"/>
      <c r="J273" s="81"/>
      <c r="K273" s="80">
        <v>0</v>
      </c>
      <c r="L273" s="83"/>
      <c r="M273" s="84">
        <v>2</v>
      </c>
      <c r="N273" s="84" t="s">
        <v>196</v>
      </c>
      <c r="O273" s="85" t="s">
        <v>48</v>
      </c>
      <c r="P273" s="86" t="s">
        <v>203</v>
      </c>
      <c r="Q273" s="87">
        <v>0</v>
      </c>
    </row>
    <row r="274" spans="3:17" ht="12.75" customHeight="1" thickBot="1" x14ac:dyDescent="0.3">
      <c r="C274" s="88"/>
      <c r="D274" s="88"/>
      <c r="E274" s="88"/>
      <c r="F274" s="88"/>
      <c r="G274" s="88"/>
      <c r="H274" s="88"/>
      <c r="I274" s="88"/>
      <c r="J274" s="88" t="s">
        <v>45</v>
      </c>
      <c r="K274" s="88" t="s">
        <v>45</v>
      </c>
      <c r="L274" s="89" t="s">
        <v>45</v>
      </c>
      <c r="M274" s="90" t="s">
        <v>50</v>
      </c>
      <c r="N274" s="90" t="s">
        <v>45</v>
      </c>
      <c r="O274" s="90" t="s">
        <v>45</v>
      </c>
      <c r="P274" s="90" t="s">
        <v>45</v>
      </c>
      <c r="Q274" s="91"/>
    </row>
    <row r="275" spans="3:17" ht="12.75" customHeight="1" x14ac:dyDescent="0.25">
      <c r="C275" s="60" t="s">
        <v>204</v>
      </c>
      <c r="D275" s="60" t="s">
        <v>52</v>
      </c>
      <c r="E275" s="61">
        <v>0.75</v>
      </c>
      <c r="F275" s="62">
        <v>2</v>
      </c>
      <c r="G275" s="62" t="s">
        <v>196</v>
      </c>
      <c r="H275" s="63">
        <v>0</v>
      </c>
      <c r="I275" s="62">
        <v>1</v>
      </c>
      <c r="J275" s="64" t="s">
        <v>41</v>
      </c>
      <c r="K275" s="63" t="s">
        <v>42</v>
      </c>
      <c r="L275" s="65" t="s">
        <v>43</v>
      </c>
      <c r="M275" s="66" t="s">
        <v>53</v>
      </c>
      <c r="N275" s="67"/>
      <c r="O275" s="67"/>
      <c r="P275" s="67"/>
      <c r="Q275" s="68" t="s">
        <v>45</v>
      </c>
    </row>
    <row r="276" spans="3:17" ht="12.75" customHeight="1" x14ac:dyDescent="0.25">
      <c r="C276" s="69"/>
      <c r="D276" s="69" t="s">
        <v>45</v>
      </c>
      <c r="E276" s="69"/>
      <c r="F276" s="70">
        <v>0</v>
      </c>
      <c r="G276" s="70">
        <v>0</v>
      </c>
      <c r="H276" s="71">
        <v>0</v>
      </c>
      <c r="I276" s="72"/>
      <c r="J276" s="73"/>
      <c r="K276" s="71">
        <v>0</v>
      </c>
      <c r="L276" s="74" t="s">
        <v>46</v>
      </c>
      <c r="M276" s="75" t="s">
        <v>47</v>
      </c>
      <c r="N276" s="76"/>
      <c r="O276" s="76"/>
      <c r="P276" s="76"/>
      <c r="Q276" s="77" t="s">
        <v>45</v>
      </c>
    </row>
    <row r="277" spans="3:17" ht="12.75" customHeight="1" thickBot="1" x14ac:dyDescent="0.3">
      <c r="C277" s="78"/>
      <c r="D277" s="78" t="s">
        <v>45</v>
      </c>
      <c r="E277" s="78"/>
      <c r="F277" s="79">
        <v>0</v>
      </c>
      <c r="G277" s="79">
        <v>0</v>
      </c>
      <c r="H277" s="80">
        <v>0</v>
      </c>
      <c r="I277" s="81"/>
      <c r="J277" s="82"/>
      <c r="K277" s="80">
        <v>0</v>
      </c>
      <c r="L277" s="83"/>
      <c r="M277" s="84">
        <v>2</v>
      </c>
      <c r="N277" s="84" t="s">
        <v>196</v>
      </c>
      <c r="O277" s="85" t="s">
        <v>48</v>
      </c>
      <c r="P277" s="86" t="s">
        <v>205</v>
      </c>
      <c r="Q277" s="87">
        <v>0</v>
      </c>
    </row>
    <row r="278" spans="3:17" ht="12.75" customHeight="1" thickBot="1" x14ac:dyDescent="0.3">
      <c r="C278" s="88"/>
      <c r="D278" s="88"/>
      <c r="E278" s="88"/>
      <c r="F278" s="88"/>
      <c r="G278" s="88"/>
      <c r="H278" s="88"/>
      <c r="I278" s="88"/>
      <c r="J278" s="88" t="s">
        <v>45</v>
      </c>
      <c r="K278" s="88" t="s">
        <v>45</v>
      </c>
      <c r="L278" s="89" t="s">
        <v>45</v>
      </c>
      <c r="M278" s="90" t="s">
        <v>50</v>
      </c>
      <c r="N278" s="90" t="s">
        <v>45</v>
      </c>
      <c r="O278" s="90" t="s">
        <v>45</v>
      </c>
      <c r="P278" s="90" t="s">
        <v>45</v>
      </c>
      <c r="Q278" s="91"/>
    </row>
    <row r="279" spans="3:17" ht="12.75" customHeight="1" x14ac:dyDescent="0.25">
      <c r="C279" s="60" t="s">
        <v>206</v>
      </c>
      <c r="D279" s="60" t="s">
        <v>52</v>
      </c>
      <c r="E279" s="61">
        <v>0.75</v>
      </c>
      <c r="F279" s="62">
        <v>2</v>
      </c>
      <c r="G279" s="62" t="s">
        <v>196</v>
      </c>
      <c r="H279" s="63">
        <v>0</v>
      </c>
      <c r="I279" s="62">
        <v>1</v>
      </c>
      <c r="J279" s="64" t="s">
        <v>41</v>
      </c>
      <c r="K279" s="63" t="s">
        <v>42</v>
      </c>
      <c r="L279" s="65" t="s">
        <v>43</v>
      </c>
      <c r="M279" s="66" t="s">
        <v>56</v>
      </c>
      <c r="N279" s="67"/>
      <c r="O279" s="67"/>
      <c r="P279" s="67"/>
      <c r="Q279" s="68" t="s">
        <v>45</v>
      </c>
    </row>
    <row r="280" spans="3:17" ht="12.75" customHeight="1" x14ac:dyDescent="0.25">
      <c r="C280" s="69"/>
      <c r="D280" s="69" t="s">
        <v>45</v>
      </c>
      <c r="E280" s="69"/>
      <c r="F280" s="70">
        <v>0</v>
      </c>
      <c r="G280" s="70">
        <v>0</v>
      </c>
      <c r="H280" s="71">
        <v>0</v>
      </c>
      <c r="I280" s="72"/>
      <c r="J280" s="73"/>
      <c r="K280" s="71">
        <v>0</v>
      </c>
      <c r="L280" s="74" t="s">
        <v>46</v>
      </c>
      <c r="M280" s="75" t="s">
        <v>47</v>
      </c>
      <c r="N280" s="76"/>
      <c r="O280" s="76"/>
      <c r="P280" s="76"/>
      <c r="Q280" s="77" t="s">
        <v>45</v>
      </c>
    </row>
    <row r="281" spans="3:17" ht="12.75" customHeight="1" thickBot="1" x14ac:dyDescent="0.3">
      <c r="C281" s="78"/>
      <c r="D281" s="78" t="s">
        <v>45</v>
      </c>
      <c r="E281" s="78"/>
      <c r="F281" s="79">
        <v>0</v>
      </c>
      <c r="G281" s="79">
        <v>0</v>
      </c>
      <c r="H281" s="80">
        <v>0</v>
      </c>
      <c r="I281" s="81"/>
      <c r="J281" s="82"/>
      <c r="K281" s="80">
        <v>0</v>
      </c>
      <c r="L281" s="83"/>
      <c r="M281" s="84">
        <v>2</v>
      </c>
      <c r="N281" s="84" t="s">
        <v>196</v>
      </c>
      <c r="O281" s="85" t="s">
        <v>48</v>
      </c>
      <c r="P281" s="86" t="s">
        <v>207</v>
      </c>
      <c r="Q281" s="87">
        <v>0</v>
      </c>
    </row>
    <row r="282" spans="3:17" ht="12.75" customHeight="1" thickBot="1" x14ac:dyDescent="0.3">
      <c r="C282" s="88"/>
      <c r="D282" s="88"/>
      <c r="E282" s="88"/>
      <c r="F282" s="88"/>
      <c r="G282" s="88"/>
      <c r="H282" s="88"/>
      <c r="I282" s="88"/>
      <c r="J282" s="88" t="s">
        <v>45</v>
      </c>
      <c r="K282" s="88" t="s">
        <v>45</v>
      </c>
      <c r="L282" s="89" t="s">
        <v>45</v>
      </c>
      <c r="M282" s="90" t="s">
        <v>50</v>
      </c>
      <c r="N282" s="90" t="s">
        <v>45</v>
      </c>
      <c r="O282" s="90" t="s">
        <v>45</v>
      </c>
      <c r="P282" s="90" t="s">
        <v>45</v>
      </c>
      <c r="Q282" s="91"/>
    </row>
    <row r="283" spans="3:17" ht="12.75" customHeight="1" x14ac:dyDescent="0.25">
      <c r="C283" s="60" t="s">
        <v>208</v>
      </c>
      <c r="D283" s="60" t="s">
        <v>52</v>
      </c>
      <c r="E283" s="61">
        <v>0.75</v>
      </c>
      <c r="F283" s="62">
        <v>1</v>
      </c>
      <c r="G283" s="62" t="s">
        <v>196</v>
      </c>
      <c r="H283" s="63">
        <v>0</v>
      </c>
      <c r="I283" s="62">
        <v>1</v>
      </c>
      <c r="J283" s="64" t="s">
        <v>41</v>
      </c>
      <c r="K283" s="63" t="s">
        <v>42</v>
      </c>
      <c r="L283" s="65" t="s">
        <v>43</v>
      </c>
      <c r="M283" s="66" t="s">
        <v>72</v>
      </c>
      <c r="N283" s="67"/>
      <c r="O283" s="67"/>
      <c r="P283" s="67"/>
      <c r="Q283" s="68" t="s">
        <v>45</v>
      </c>
    </row>
    <row r="284" spans="3:17" ht="12.75" customHeight="1" x14ac:dyDescent="0.25">
      <c r="C284" s="69"/>
      <c r="D284" s="69" t="s">
        <v>45</v>
      </c>
      <c r="E284" s="69"/>
      <c r="F284" s="70">
        <v>0</v>
      </c>
      <c r="G284" s="70">
        <v>0</v>
      </c>
      <c r="H284" s="71">
        <v>0</v>
      </c>
      <c r="I284" s="72"/>
      <c r="J284" s="73"/>
      <c r="K284" s="71">
        <v>0</v>
      </c>
      <c r="L284" s="74" t="s">
        <v>46</v>
      </c>
      <c r="M284" s="75" t="s">
        <v>47</v>
      </c>
      <c r="N284" s="76"/>
      <c r="O284" s="76"/>
      <c r="P284" s="76"/>
      <c r="Q284" s="77" t="s">
        <v>45</v>
      </c>
    </row>
    <row r="285" spans="3:17" ht="12.75" customHeight="1" thickBot="1" x14ac:dyDescent="0.3">
      <c r="C285" s="78"/>
      <c r="D285" s="78" t="s">
        <v>45</v>
      </c>
      <c r="E285" s="78"/>
      <c r="F285" s="79">
        <v>0</v>
      </c>
      <c r="G285" s="79">
        <v>0</v>
      </c>
      <c r="H285" s="80">
        <v>0</v>
      </c>
      <c r="I285" s="81"/>
      <c r="J285" s="82"/>
      <c r="K285" s="80">
        <v>0</v>
      </c>
      <c r="L285" s="83"/>
      <c r="M285" s="84">
        <v>1</v>
      </c>
      <c r="N285" s="84" t="s">
        <v>196</v>
      </c>
      <c r="O285" s="85" t="s">
        <v>48</v>
      </c>
      <c r="P285" s="86" t="s">
        <v>209</v>
      </c>
      <c r="Q285" s="87">
        <v>0</v>
      </c>
    </row>
    <row r="286" spans="3:17" ht="12.75" customHeight="1" thickBot="1" x14ac:dyDescent="0.3">
      <c r="C286" s="88"/>
      <c r="D286" s="88"/>
      <c r="E286" s="88"/>
      <c r="F286" s="88"/>
      <c r="G286" s="88"/>
      <c r="H286" s="88"/>
      <c r="I286" s="88"/>
      <c r="J286" s="88" t="s">
        <v>45</v>
      </c>
      <c r="K286" s="88" t="s">
        <v>45</v>
      </c>
      <c r="L286" s="89" t="s">
        <v>45</v>
      </c>
      <c r="M286" s="90" t="s">
        <v>50</v>
      </c>
      <c r="N286" s="90" t="s">
        <v>45</v>
      </c>
      <c r="O286" s="90" t="s">
        <v>45</v>
      </c>
      <c r="P286" s="90" t="s">
        <v>45</v>
      </c>
      <c r="Q286" s="91"/>
    </row>
    <row r="287" spans="3:17" ht="12.75" customHeight="1" x14ac:dyDescent="0.25">
      <c r="C287" s="60" t="s">
        <v>210</v>
      </c>
      <c r="D287" s="60" t="s">
        <v>52</v>
      </c>
      <c r="E287" s="61">
        <v>0.75</v>
      </c>
      <c r="F287" s="62">
        <v>1</v>
      </c>
      <c r="G287" s="62" t="s">
        <v>196</v>
      </c>
      <c r="H287" s="63">
        <v>0</v>
      </c>
      <c r="I287" s="62">
        <v>1</v>
      </c>
      <c r="J287" s="64" t="s">
        <v>41</v>
      </c>
      <c r="K287" s="63" t="s">
        <v>42</v>
      </c>
      <c r="L287" s="65" t="s">
        <v>43</v>
      </c>
      <c r="M287" s="66" t="s">
        <v>76</v>
      </c>
      <c r="N287" s="67"/>
      <c r="O287" s="67"/>
      <c r="P287" s="67"/>
      <c r="Q287" s="68" t="s">
        <v>45</v>
      </c>
    </row>
    <row r="288" spans="3:17" ht="12.75" customHeight="1" x14ac:dyDescent="0.25">
      <c r="C288" s="69"/>
      <c r="D288" s="69" t="s">
        <v>45</v>
      </c>
      <c r="E288" s="69"/>
      <c r="F288" s="70">
        <v>0</v>
      </c>
      <c r="G288" s="70">
        <v>0</v>
      </c>
      <c r="H288" s="71">
        <v>0</v>
      </c>
      <c r="I288" s="72"/>
      <c r="J288" s="73"/>
      <c r="K288" s="71">
        <v>0</v>
      </c>
      <c r="L288" s="74" t="s">
        <v>46</v>
      </c>
      <c r="M288" s="75" t="s">
        <v>47</v>
      </c>
      <c r="N288" s="76"/>
      <c r="O288" s="76"/>
      <c r="P288" s="76"/>
      <c r="Q288" s="77" t="s">
        <v>45</v>
      </c>
    </row>
    <row r="289" spans="3:17" ht="12.75" customHeight="1" thickBot="1" x14ac:dyDescent="0.3">
      <c r="C289" s="78"/>
      <c r="D289" s="78" t="s">
        <v>45</v>
      </c>
      <c r="E289" s="78"/>
      <c r="F289" s="79">
        <v>0</v>
      </c>
      <c r="G289" s="79">
        <v>0</v>
      </c>
      <c r="H289" s="80">
        <v>0</v>
      </c>
      <c r="I289" s="81"/>
      <c r="J289" s="82"/>
      <c r="K289" s="80">
        <v>0</v>
      </c>
      <c r="L289" s="83"/>
      <c r="M289" s="84">
        <v>1</v>
      </c>
      <c r="N289" s="84" t="s">
        <v>196</v>
      </c>
      <c r="O289" s="85" t="s">
        <v>48</v>
      </c>
      <c r="P289" s="86" t="s">
        <v>211</v>
      </c>
      <c r="Q289" s="87">
        <v>0</v>
      </c>
    </row>
    <row r="290" spans="3:17" ht="12.75" customHeight="1" thickBot="1" x14ac:dyDescent="0.3">
      <c r="C290" s="88"/>
      <c r="D290" s="88"/>
      <c r="E290" s="88"/>
      <c r="F290" s="88"/>
      <c r="G290" s="88"/>
      <c r="H290" s="88"/>
      <c r="I290" s="88"/>
      <c r="J290" s="88" t="s">
        <v>45</v>
      </c>
      <c r="K290" s="88" t="s">
        <v>45</v>
      </c>
      <c r="L290" s="89" t="s">
        <v>45</v>
      </c>
      <c r="M290" s="90" t="s">
        <v>50</v>
      </c>
      <c r="N290" s="90" t="s">
        <v>45</v>
      </c>
      <c r="O290" s="90" t="s">
        <v>45</v>
      </c>
      <c r="P290" s="90" t="s">
        <v>45</v>
      </c>
      <c r="Q290" s="91"/>
    </row>
    <row r="291" spans="3:17" ht="12.75" customHeight="1" x14ac:dyDescent="0.25">
      <c r="C291" s="60" t="s">
        <v>212</v>
      </c>
      <c r="D291" s="60" t="s">
        <v>52</v>
      </c>
      <c r="E291" s="61">
        <v>0.75</v>
      </c>
      <c r="F291" s="62">
        <v>1</v>
      </c>
      <c r="G291" s="62" t="s">
        <v>196</v>
      </c>
      <c r="H291" s="63">
        <v>0</v>
      </c>
      <c r="I291" s="62">
        <v>1</v>
      </c>
      <c r="J291" s="64" t="s">
        <v>41</v>
      </c>
      <c r="K291" s="63" t="s">
        <v>42</v>
      </c>
      <c r="L291" s="65" t="s">
        <v>43</v>
      </c>
      <c r="M291" s="66" t="s">
        <v>213</v>
      </c>
      <c r="N291" s="67"/>
      <c r="O291" s="67"/>
      <c r="P291" s="67"/>
      <c r="Q291" s="68" t="s">
        <v>45</v>
      </c>
    </row>
    <row r="292" spans="3:17" ht="12.75" customHeight="1" x14ac:dyDescent="0.25">
      <c r="C292" s="69"/>
      <c r="D292" s="69" t="s">
        <v>45</v>
      </c>
      <c r="E292" s="69"/>
      <c r="F292" s="70">
        <v>0</v>
      </c>
      <c r="G292" s="70">
        <v>0</v>
      </c>
      <c r="H292" s="71">
        <v>0</v>
      </c>
      <c r="I292" s="72"/>
      <c r="J292" s="73"/>
      <c r="K292" s="71">
        <v>0</v>
      </c>
      <c r="L292" s="74" t="s">
        <v>46</v>
      </c>
      <c r="M292" s="75" t="s">
        <v>47</v>
      </c>
      <c r="N292" s="76"/>
      <c r="O292" s="76"/>
      <c r="P292" s="76"/>
      <c r="Q292" s="77" t="s">
        <v>45</v>
      </c>
    </row>
    <row r="293" spans="3:17" ht="12.75" customHeight="1" thickBot="1" x14ac:dyDescent="0.3">
      <c r="C293" s="78"/>
      <c r="D293" s="78" t="s">
        <v>45</v>
      </c>
      <c r="E293" s="78"/>
      <c r="F293" s="79">
        <v>0</v>
      </c>
      <c r="G293" s="79">
        <v>0</v>
      </c>
      <c r="H293" s="80">
        <v>0</v>
      </c>
      <c r="I293" s="81"/>
      <c r="J293" s="82"/>
      <c r="K293" s="80">
        <v>0</v>
      </c>
      <c r="L293" s="83"/>
      <c r="M293" s="84">
        <v>1</v>
      </c>
      <c r="N293" s="84" t="s">
        <v>196</v>
      </c>
      <c r="O293" s="85" t="s">
        <v>48</v>
      </c>
      <c r="P293" s="86" t="s">
        <v>214</v>
      </c>
      <c r="Q293" s="87">
        <v>0</v>
      </c>
    </row>
    <row r="294" spans="3:17" ht="12.75" customHeight="1" thickBot="1" x14ac:dyDescent="0.3">
      <c r="C294" s="88"/>
      <c r="D294" s="88"/>
      <c r="E294" s="88"/>
      <c r="F294" s="88"/>
      <c r="G294" s="88"/>
      <c r="H294" s="88"/>
      <c r="I294" s="88"/>
      <c r="J294" s="88" t="s">
        <v>45</v>
      </c>
      <c r="K294" s="88" t="s">
        <v>45</v>
      </c>
      <c r="L294" s="89" t="s">
        <v>45</v>
      </c>
      <c r="M294" s="90" t="s">
        <v>50</v>
      </c>
      <c r="N294" s="90" t="s">
        <v>45</v>
      </c>
      <c r="O294" s="90" t="s">
        <v>45</v>
      </c>
      <c r="P294" s="90" t="s">
        <v>45</v>
      </c>
      <c r="Q294" s="91"/>
    </row>
    <row r="295" spans="3:17" ht="12.75" customHeight="1" x14ac:dyDescent="0.25">
      <c r="C295" s="60" t="s">
        <v>215</v>
      </c>
      <c r="D295" s="60" t="s">
        <v>52</v>
      </c>
      <c r="E295" s="61">
        <v>0.75</v>
      </c>
      <c r="F295" s="62">
        <v>1</v>
      </c>
      <c r="G295" s="62" t="s">
        <v>196</v>
      </c>
      <c r="H295" s="63">
        <v>0</v>
      </c>
      <c r="I295" s="62">
        <v>1</v>
      </c>
      <c r="J295" s="64" t="s">
        <v>41</v>
      </c>
      <c r="K295" s="63" t="s">
        <v>42</v>
      </c>
      <c r="L295" s="65" t="s">
        <v>43</v>
      </c>
      <c r="M295" s="66" t="s">
        <v>86</v>
      </c>
      <c r="N295" s="67"/>
      <c r="O295" s="67"/>
      <c r="P295" s="67"/>
      <c r="Q295" s="68" t="s">
        <v>45</v>
      </c>
    </row>
    <row r="296" spans="3:17" ht="12.75" customHeight="1" x14ac:dyDescent="0.25">
      <c r="C296" s="69"/>
      <c r="D296" s="69" t="s">
        <v>45</v>
      </c>
      <c r="E296" s="69"/>
      <c r="F296" s="70">
        <v>0</v>
      </c>
      <c r="G296" s="70">
        <v>0</v>
      </c>
      <c r="H296" s="71">
        <v>0</v>
      </c>
      <c r="I296" s="72"/>
      <c r="J296" s="73"/>
      <c r="K296" s="71">
        <v>0</v>
      </c>
      <c r="L296" s="74" t="s">
        <v>46</v>
      </c>
      <c r="M296" s="75" t="s">
        <v>47</v>
      </c>
      <c r="N296" s="76"/>
      <c r="O296" s="76"/>
      <c r="P296" s="76"/>
      <c r="Q296" s="77" t="s">
        <v>45</v>
      </c>
    </row>
    <row r="297" spans="3:17" ht="12.75" customHeight="1" thickBot="1" x14ac:dyDescent="0.3">
      <c r="C297" s="78"/>
      <c r="D297" s="78" t="s">
        <v>45</v>
      </c>
      <c r="E297" s="78"/>
      <c r="F297" s="79">
        <v>0</v>
      </c>
      <c r="G297" s="79">
        <v>0</v>
      </c>
      <c r="H297" s="80">
        <v>0</v>
      </c>
      <c r="I297" s="81"/>
      <c r="J297" s="82"/>
      <c r="K297" s="80">
        <v>0</v>
      </c>
      <c r="L297" s="83"/>
      <c r="M297" s="84">
        <v>1</v>
      </c>
      <c r="N297" s="84" t="s">
        <v>196</v>
      </c>
      <c r="O297" s="85" t="s">
        <v>48</v>
      </c>
      <c r="P297" s="86" t="s">
        <v>216</v>
      </c>
      <c r="Q297" s="87">
        <v>0</v>
      </c>
    </row>
    <row r="298" spans="3:17" ht="12.75" customHeight="1" thickBot="1" x14ac:dyDescent="0.3">
      <c r="C298" s="88"/>
      <c r="D298" s="88"/>
      <c r="E298" s="88"/>
      <c r="F298" s="88"/>
      <c r="G298" s="88"/>
      <c r="H298" s="88"/>
      <c r="I298" s="88"/>
      <c r="J298" s="88" t="s">
        <v>45</v>
      </c>
      <c r="K298" s="88" t="s">
        <v>45</v>
      </c>
      <c r="L298" s="89" t="s">
        <v>45</v>
      </c>
      <c r="M298" s="90" t="s">
        <v>50</v>
      </c>
      <c r="N298" s="90" t="s">
        <v>45</v>
      </c>
      <c r="O298" s="90" t="s">
        <v>45</v>
      </c>
      <c r="P298" s="90" t="s">
        <v>45</v>
      </c>
      <c r="Q298" s="91"/>
    </row>
    <row r="299" spans="3:17" ht="12.75" customHeight="1" x14ac:dyDescent="0.25">
      <c r="C299" s="60" t="s">
        <v>217</v>
      </c>
      <c r="D299" s="60" t="s">
        <v>52</v>
      </c>
      <c r="E299" s="61">
        <v>0.75</v>
      </c>
      <c r="F299" s="62">
        <v>2</v>
      </c>
      <c r="G299" s="62" t="s">
        <v>196</v>
      </c>
      <c r="H299" s="63">
        <v>0</v>
      </c>
      <c r="I299" s="62">
        <v>1</v>
      </c>
      <c r="J299" s="64" t="s">
        <v>41</v>
      </c>
      <c r="K299" s="63" t="s">
        <v>42</v>
      </c>
      <c r="L299" s="65" t="s">
        <v>43</v>
      </c>
      <c r="M299" s="66" t="s">
        <v>115</v>
      </c>
      <c r="N299" s="67"/>
      <c r="O299" s="67"/>
      <c r="P299" s="67"/>
      <c r="Q299" s="68" t="s">
        <v>45</v>
      </c>
    </row>
    <row r="300" spans="3:17" ht="12.75" customHeight="1" x14ac:dyDescent="0.25">
      <c r="C300" s="69"/>
      <c r="D300" s="69" t="s">
        <v>45</v>
      </c>
      <c r="E300" s="69"/>
      <c r="F300" s="70">
        <v>0</v>
      </c>
      <c r="G300" s="70">
        <v>0</v>
      </c>
      <c r="H300" s="71">
        <v>0</v>
      </c>
      <c r="I300" s="72"/>
      <c r="J300" s="73"/>
      <c r="K300" s="71">
        <v>0</v>
      </c>
      <c r="L300" s="74" t="s">
        <v>46</v>
      </c>
      <c r="M300" s="75" t="s">
        <v>47</v>
      </c>
      <c r="N300" s="76"/>
      <c r="O300" s="76"/>
      <c r="P300" s="76"/>
      <c r="Q300" s="77" t="s">
        <v>45</v>
      </c>
    </row>
    <row r="301" spans="3:17" ht="12.75" customHeight="1" thickBot="1" x14ac:dyDescent="0.3">
      <c r="C301" s="78"/>
      <c r="D301" s="78" t="s">
        <v>45</v>
      </c>
      <c r="E301" s="78"/>
      <c r="F301" s="79">
        <v>0</v>
      </c>
      <c r="G301" s="79">
        <v>0</v>
      </c>
      <c r="H301" s="80">
        <v>0</v>
      </c>
      <c r="I301" s="81"/>
      <c r="J301" s="82"/>
      <c r="K301" s="80">
        <v>0</v>
      </c>
      <c r="L301" s="83"/>
      <c r="M301" s="84">
        <v>2</v>
      </c>
      <c r="N301" s="84" t="s">
        <v>196</v>
      </c>
      <c r="O301" s="85" t="s">
        <v>48</v>
      </c>
      <c r="P301" s="86" t="s">
        <v>218</v>
      </c>
      <c r="Q301" s="87">
        <v>0</v>
      </c>
    </row>
    <row r="302" spans="3:17" ht="12.75" customHeight="1" thickBot="1" x14ac:dyDescent="0.3">
      <c r="C302" s="88"/>
      <c r="D302" s="88"/>
      <c r="E302" s="88"/>
      <c r="F302" s="88"/>
      <c r="G302" s="88"/>
      <c r="H302" s="88"/>
      <c r="I302" s="88"/>
      <c r="J302" s="88" t="s">
        <v>45</v>
      </c>
      <c r="K302" s="88" t="s">
        <v>45</v>
      </c>
      <c r="L302" s="89" t="s">
        <v>45</v>
      </c>
      <c r="M302" s="90" t="s">
        <v>50</v>
      </c>
      <c r="N302" s="90" t="s">
        <v>45</v>
      </c>
      <c r="O302" s="90" t="s">
        <v>45</v>
      </c>
      <c r="P302" s="90" t="s">
        <v>45</v>
      </c>
      <c r="Q302" s="91"/>
    </row>
    <row r="303" spans="3:17" ht="12.75" customHeight="1" x14ac:dyDescent="0.25">
      <c r="C303" s="60" t="s">
        <v>219</v>
      </c>
      <c r="D303" s="60" t="s">
        <v>52</v>
      </c>
      <c r="E303" s="61">
        <v>0.75</v>
      </c>
      <c r="F303" s="62">
        <v>2</v>
      </c>
      <c r="G303" s="62" t="s">
        <v>196</v>
      </c>
      <c r="H303" s="63">
        <v>0</v>
      </c>
      <c r="I303" s="62">
        <v>1</v>
      </c>
      <c r="J303" s="64" t="s">
        <v>41</v>
      </c>
      <c r="K303" s="63" t="s">
        <v>42</v>
      </c>
      <c r="L303" s="65" t="s">
        <v>43</v>
      </c>
      <c r="M303" s="66" t="s">
        <v>118</v>
      </c>
      <c r="N303" s="67"/>
      <c r="O303" s="67"/>
      <c r="P303" s="67"/>
      <c r="Q303" s="68" t="s">
        <v>45</v>
      </c>
    </row>
    <row r="304" spans="3:17" ht="12.75" customHeight="1" x14ac:dyDescent="0.25">
      <c r="C304" s="69"/>
      <c r="D304" s="69" t="s">
        <v>45</v>
      </c>
      <c r="E304" s="69"/>
      <c r="F304" s="70">
        <v>0</v>
      </c>
      <c r="G304" s="70">
        <v>0</v>
      </c>
      <c r="H304" s="71">
        <v>0</v>
      </c>
      <c r="I304" s="72"/>
      <c r="J304" s="73"/>
      <c r="K304" s="71">
        <v>0</v>
      </c>
      <c r="L304" s="74" t="s">
        <v>46</v>
      </c>
      <c r="M304" s="75" t="s">
        <v>47</v>
      </c>
      <c r="N304" s="76"/>
      <c r="O304" s="76"/>
      <c r="P304" s="76"/>
      <c r="Q304" s="77" t="s">
        <v>45</v>
      </c>
    </row>
    <row r="305" spans="3:18" ht="12.75" customHeight="1" thickBot="1" x14ac:dyDescent="0.3">
      <c r="C305" s="78"/>
      <c r="D305" s="78" t="s">
        <v>45</v>
      </c>
      <c r="E305" s="78"/>
      <c r="F305" s="79">
        <v>0</v>
      </c>
      <c r="G305" s="79">
        <v>0</v>
      </c>
      <c r="H305" s="80">
        <v>0</v>
      </c>
      <c r="I305" s="81"/>
      <c r="J305" s="82"/>
      <c r="K305" s="80">
        <v>0</v>
      </c>
      <c r="L305" s="83"/>
      <c r="M305" s="84">
        <v>2</v>
      </c>
      <c r="N305" s="84" t="s">
        <v>196</v>
      </c>
      <c r="O305" s="85" t="s">
        <v>48</v>
      </c>
      <c r="P305" s="86" t="s">
        <v>220</v>
      </c>
      <c r="Q305" s="87">
        <v>0</v>
      </c>
    </row>
    <row r="306" spans="3:18" ht="12.75" customHeight="1" thickBot="1" x14ac:dyDescent="0.3">
      <c r="C306" s="88"/>
      <c r="D306" s="88"/>
      <c r="E306" s="88"/>
      <c r="F306" s="88"/>
      <c r="G306" s="88"/>
      <c r="H306" s="88"/>
      <c r="I306" s="88"/>
      <c r="J306" s="88" t="s">
        <v>45</v>
      </c>
      <c r="K306" s="88" t="s">
        <v>45</v>
      </c>
      <c r="L306" s="89" t="s">
        <v>45</v>
      </c>
      <c r="M306" s="90" t="s">
        <v>50</v>
      </c>
      <c r="N306" s="90" t="s">
        <v>45</v>
      </c>
      <c r="O306" s="90" t="s">
        <v>45</v>
      </c>
      <c r="P306" s="90" t="s">
        <v>45</v>
      </c>
      <c r="Q306" s="91"/>
    </row>
    <row r="307" spans="3:18" ht="12.75" customHeight="1" x14ac:dyDescent="0.25">
      <c r="C307" s="60" t="s">
        <v>221</v>
      </c>
      <c r="D307" s="60" t="s">
        <v>52</v>
      </c>
      <c r="E307" s="61">
        <v>0.75</v>
      </c>
      <c r="F307" s="62">
        <v>2</v>
      </c>
      <c r="G307" s="62" t="s">
        <v>196</v>
      </c>
      <c r="H307" s="63">
        <v>0</v>
      </c>
      <c r="I307" s="62">
        <v>1</v>
      </c>
      <c r="J307" s="64" t="s">
        <v>41</v>
      </c>
      <c r="K307" s="63" t="s">
        <v>42</v>
      </c>
      <c r="L307" s="65" t="s">
        <v>43</v>
      </c>
      <c r="M307" s="66" t="s">
        <v>121</v>
      </c>
      <c r="N307" s="67"/>
      <c r="O307" s="67"/>
      <c r="P307" s="67"/>
      <c r="Q307" s="68" t="s">
        <v>45</v>
      </c>
    </row>
    <row r="308" spans="3:18" ht="12.75" customHeight="1" x14ac:dyDescent="0.25">
      <c r="C308" s="69"/>
      <c r="D308" s="69" t="s">
        <v>45</v>
      </c>
      <c r="E308" s="69"/>
      <c r="F308" s="70">
        <v>0</v>
      </c>
      <c r="G308" s="70">
        <v>0</v>
      </c>
      <c r="H308" s="71">
        <v>0</v>
      </c>
      <c r="I308" s="72"/>
      <c r="J308" s="73"/>
      <c r="K308" s="71">
        <v>0</v>
      </c>
      <c r="L308" s="74" t="s">
        <v>46</v>
      </c>
      <c r="M308" s="75" t="s">
        <v>47</v>
      </c>
      <c r="N308" s="76"/>
      <c r="O308" s="76"/>
      <c r="P308" s="76"/>
      <c r="Q308" s="77" t="s">
        <v>45</v>
      </c>
    </row>
    <row r="309" spans="3:18" ht="12.75" customHeight="1" thickBot="1" x14ac:dyDescent="0.3">
      <c r="C309" s="78"/>
      <c r="D309" s="78" t="s">
        <v>45</v>
      </c>
      <c r="E309" s="78"/>
      <c r="F309" s="79">
        <v>0</v>
      </c>
      <c r="G309" s="79">
        <v>0</v>
      </c>
      <c r="H309" s="80">
        <v>0</v>
      </c>
      <c r="I309" s="81"/>
      <c r="J309" s="82"/>
      <c r="K309" s="80">
        <v>0</v>
      </c>
      <c r="L309" s="83"/>
      <c r="M309" s="84">
        <v>2</v>
      </c>
      <c r="N309" s="84" t="s">
        <v>196</v>
      </c>
      <c r="O309" s="85" t="s">
        <v>48</v>
      </c>
      <c r="P309" s="86" t="s">
        <v>222</v>
      </c>
      <c r="Q309" s="87">
        <v>0</v>
      </c>
    </row>
    <row r="310" spans="3:18" ht="38" customHeight="1" x14ac:dyDescent="0.5">
      <c r="C310" s="22" t="s">
        <v>21</v>
      </c>
      <c r="D310" s="23"/>
      <c r="E310" s="23"/>
      <c r="F310" s="23"/>
      <c r="G310" s="23"/>
      <c r="H310" s="24"/>
      <c r="I310" s="25"/>
      <c r="J310" s="26"/>
      <c r="K310" s="25"/>
      <c r="L310" s="25"/>
      <c r="M310" s="25"/>
      <c r="N310" s="25"/>
      <c r="O310" s="25"/>
      <c r="P310" s="27" t="s">
        <v>22</v>
      </c>
      <c r="Q310" s="28" t="s">
        <v>23</v>
      </c>
      <c r="R310" s="2"/>
    </row>
    <row r="311" spans="3:18" ht="22" customHeight="1" x14ac:dyDescent="0.25">
      <c r="C311" s="29" t="s">
        <v>24</v>
      </c>
      <c r="D311" s="30"/>
      <c r="E311" s="30"/>
      <c r="F311" s="30"/>
      <c r="G311" s="30"/>
      <c r="H311" s="31"/>
      <c r="I311" s="32"/>
      <c r="J311" s="33"/>
      <c r="K311" s="34"/>
      <c r="L311" s="34"/>
      <c r="M311" s="34"/>
      <c r="N311" s="34"/>
      <c r="O311" s="34"/>
      <c r="P311" s="35" t="s">
        <v>25</v>
      </c>
      <c r="Q311" s="36" t="s">
        <v>26</v>
      </c>
    </row>
    <row r="312" spans="3:18" ht="36" customHeight="1" thickBot="1" x14ac:dyDescent="0.3">
      <c r="C312" s="37" t="s">
        <v>27</v>
      </c>
      <c r="D312" s="38"/>
      <c r="E312" s="38"/>
      <c r="F312" s="38"/>
      <c r="G312" s="38"/>
      <c r="H312" s="39"/>
      <c r="I312" s="40"/>
      <c r="J312" s="41"/>
      <c r="K312" s="34"/>
      <c r="L312" s="34"/>
      <c r="M312" s="34"/>
      <c r="N312" s="34"/>
      <c r="O312" s="34"/>
      <c r="P312" s="42" t="s">
        <v>28</v>
      </c>
      <c r="Q312" s="43">
        <v>45756</v>
      </c>
    </row>
    <row r="313" spans="3:18" ht="35" customHeight="1" thickBot="1" x14ac:dyDescent="0.3">
      <c r="C313" s="44" t="s">
        <v>29</v>
      </c>
      <c r="D313" s="45"/>
      <c r="E313" s="46"/>
      <c r="F313" s="47" t="s">
        <v>30</v>
      </c>
      <c r="G313" s="48"/>
      <c r="H313" s="49"/>
      <c r="I313" s="47" t="s">
        <v>31</v>
      </c>
      <c r="J313" s="50"/>
      <c r="K313" s="51"/>
      <c r="L313" s="52"/>
      <c r="M313" s="53"/>
      <c r="N313" s="53"/>
      <c r="O313" s="53"/>
      <c r="P313" s="53"/>
      <c r="Q313" s="54"/>
    </row>
    <row r="314" spans="3:18" ht="34" customHeight="1" thickBot="1" x14ac:dyDescent="0.3">
      <c r="C314" s="55" t="s">
        <v>32</v>
      </c>
      <c r="D314" s="55" t="s">
        <v>33</v>
      </c>
      <c r="E314" s="55" t="s">
        <v>34</v>
      </c>
      <c r="F314" s="55" t="s">
        <v>35</v>
      </c>
      <c r="G314" s="55" t="s">
        <v>34</v>
      </c>
      <c r="H314" s="55" t="s">
        <v>36</v>
      </c>
      <c r="I314" s="55" t="s">
        <v>35</v>
      </c>
      <c r="J314" s="56" t="s">
        <v>34</v>
      </c>
      <c r="K314" s="55" t="s">
        <v>36</v>
      </c>
      <c r="L314" s="57" t="s">
        <v>37</v>
      </c>
      <c r="M314" s="58"/>
      <c r="N314" s="58"/>
      <c r="O314" s="58"/>
      <c r="P314" s="58"/>
      <c r="Q314" s="59" t="s">
        <v>38</v>
      </c>
    </row>
    <row r="315" spans="3:18" ht="12.75" customHeight="1" x14ac:dyDescent="0.25">
      <c r="C315" s="60" t="s">
        <v>223</v>
      </c>
      <c r="D315" s="60" t="s">
        <v>52</v>
      </c>
      <c r="E315" s="61">
        <v>0.75</v>
      </c>
      <c r="F315" s="62">
        <v>2</v>
      </c>
      <c r="G315" s="62" t="s">
        <v>196</v>
      </c>
      <c r="H315" s="63">
        <v>0</v>
      </c>
      <c r="I315" s="62">
        <v>1</v>
      </c>
      <c r="J315" s="64" t="s">
        <v>41</v>
      </c>
      <c r="K315" s="63" t="s">
        <v>42</v>
      </c>
      <c r="L315" s="65" t="s">
        <v>43</v>
      </c>
      <c r="M315" s="66" t="s">
        <v>135</v>
      </c>
      <c r="N315" s="67"/>
      <c r="O315" s="67"/>
      <c r="P315" s="67"/>
      <c r="Q315" s="68" t="s">
        <v>45</v>
      </c>
    </row>
    <row r="316" spans="3:18" ht="12.75" customHeight="1" x14ac:dyDescent="0.25">
      <c r="C316" s="69"/>
      <c r="D316" s="69" t="s">
        <v>45</v>
      </c>
      <c r="E316" s="69"/>
      <c r="F316" s="70">
        <v>0</v>
      </c>
      <c r="G316" s="70">
        <v>0</v>
      </c>
      <c r="H316" s="71">
        <v>0</v>
      </c>
      <c r="I316" s="72"/>
      <c r="J316" s="73"/>
      <c r="K316" s="71">
        <v>0</v>
      </c>
      <c r="L316" s="74" t="s">
        <v>46</v>
      </c>
      <c r="M316" s="75" t="s">
        <v>47</v>
      </c>
      <c r="N316" s="76"/>
      <c r="O316" s="76"/>
      <c r="P316" s="76"/>
      <c r="Q316" s="77" t="s">
        <v>45</v>
      </c>
    </row>
    <row r="317" spans="3:18" ht="12.75" customHeight="1" thickBot="1" x14ac:dyDescent="0.3">
      <c r="C317" s="78"/>
      <c r="D317" s="78" t="s">
        <v>45</v>
      </c>
      <c r="E317" s="78"/>
      <c r="F317" s="79">
        <v>0</v>
      </c>
      <c r="G317" s="79">
        <v>0</v>
      </c>
      <c r="H317" s="80">
        <v>0</v>
      </c>
      <c r="I317" s="81"/>
      <c r="J317" s="82"/>
      <c r="K317" s="80">
        <v>0</v>
      </c>
      <c r="L317" s="83"/>
      <c r="M317" s="84">
        <v>2</v>
      </c>
      <c r="N317" s="84" t="s">
        <v>196</v>
      </c>
      <c r="O317" s="85" t="s">
        <v>48</v>
      </c>
      <c r="P317" s="86" t="s">
        <v>224</v>
      </c>
      <c r="Q317" s="87">
        <v>0</v>
      </c>
    </row>
    <row r="318" spans="3:18" ht="12.75" customHeight="1" thickBot="1" x14ac:dyDescent="0.3">
      <c r="C318" s="88"/>
      <c r="D318" s="88"/>
      <c r="E318" s="88"/>
      <c r="F318" s="88"/>
      <c r="G318" s="88"/>
      <c r="H318" s="88"/>
      <c r="I318" s="88"/>
      <c r="J318" s="88" t="s">
        <v>45</v>
      </c>
      <c r="K318" s="88" t="s">
        <v>45</v>
      </c>
      <c r="L318" s="89" t="s">
        <v>45</v>
      </c>
      <c r="M318" s="90" t="s">
        <v>50</v>
      </c>
      <c r="N318" s="90" t="s">
        <v>45</v>
      </c>
      <c r="O318" s="90" t="s">
        <v>45</v>
      </c>
      <c r="P318" s="90" t="s">
        <v>45</v>
      </c>
      <c r="Q318" s="91"/>
    </row>
    <row r="319" spans="3:18" ht="12.75" customHeight="1" x14ac:dyDescent="0.25">
      <c r="C319" s="96"/>
      <c r="D319" s="96"/>
      <c r="E319" s="96"/>
      <c r="F319" s="96"/>
      <c r="G319" s="96"/>
      <c r="H319" s="96"/>
      <c r="I319" s="96"/>
      <c r="J319" s="97" t="s">
        <v>45</v>
      </c>
      <c r="K319" s="96" t="s">
        <v>45</v>
      </c>
      <c r="L319" s="96" t="s">
        <v>45</v>
      </c>
      <c r="M319" s="96" t="s">
        <v>45</v>
      </c>
      <c r="N319" s="96" t="s">
        <v>45</v>
      </c>
      <c r="O319" s="96" t="s">
        <v>45</v>
      </c>
      <c r="P319" s="96" t="s">
        <v>45</v>
      </c>
      <c r="Q319" s="98"/>
    </row>
    <row r="320" spans="3:18" ht="26.25" customHeight="1" x14ac:dyDescent="0.25">
      <c r="C320" s="99" t="s">
        <v>225</v>
      </c>
      <c r="D320" s="99"/>
      <c r="E320" s="99"/>
      <c r="F320" s="99"/>
      <c r="G320" s="99"/>
      <c r="H320" s="99"/>
      <c r="I320" s="99"/>
      <c r="J320" s="99"/>
      <c r="K320" s="99"/>
      <c r="L320" s="99"/>
      <c r="M320" s="99"/>
      <c r="N320" s="99"/>
      <c r="O320" s="99"/>
      <c r="P320" s="99"/>
      <c r="Q320" s="99"/>
    </row>
    <row r="321" spans="3:18" ht="26.25" customHeight="1" x14ac:dyDescent="0.25">
      <c r="C321" s="100"/>
      <c r="D321" s="100"/>
      <c r="E321" s="100"/>
      <c r="F321" s="100"/>
      <c r="G321" s="100"/>
      <c r="H321" s="100"/>
      <c r="I321" s="100"/>
      <c r="J321" s="100"/>
      <c r="K321" s="100"/>
      <c r="L321" s="100"/>
      <c r="M321" s="100"/>
      <c r="N321" s="100"/>
      <c r="O321" s="100"/>
      <c r="P321" s="100"/>
      <c r="Q321" s="100"/>
    </row>
    <row r="322" spans="3:18" ht="26.25" customHeight="1" x14ac:dyDescent="0.5">
      <c r="C322" s="99" t="s">
        <v>226</v>
      </c>
      <c r="D322" s="99"/>
      <c r="E322" s="99"/>
      <c r="F322" s="99"/>
      <c r="G322" s="99"/>
      <c r="H322" s="99"/>
      <c r="I322" s="99"/>
      <c r="J322" s="99"/>
      <c r="K322" s="99"/>
      <c r="L322" s="99"/>
      <c r="M322" s="99"/>
      <c r="N322" s="99"/>
      <c r="O322" s="99"/>
      <c r="P322" s="99"/>
      <c r="Q322" s="99"/>
      <c r="R322" s="2"/>
    </row>
    <row r="323" spans="3:18" ht="22" customHeight="1" x14ac:dyDescent="0.25">
      <c r="C323" s="101"/>
    </row>
    <row r="324" spans="3:18" ht="36" customHeight="1" x14ac:dyDescent="0.25"/>
    <row r="325" spans="3:18" ht="35" customHeight="1" x14ac:dyDescent="0.25"/>
    <row r="326" spans="3:18" ht="34" customHeight="1" x14ac:dyDescent="0.25"/>
    <row r="327" spans="3:18" ht="12.75" customHeight="1" x14ac:dyDescent="0.25"/>
    <row r="328" spans="3:18" ht="12.75" customHeight="1" x14ac:dyDescent="0.25"/>
    <row r="329" spans="3:18" ht="12.75" customHeight="1" x14ac:dyDescent="0.25"/>
    <row r="330" spans="3:18" ht="12.75" customHeight="1" x14ac:dyDescent="0.25"/>
    <row r="331" spans="3:18" ht="12.75" customHeight="1" x14ac:dyDescent="0.25"/>
    <row r="332" spans="3:18" ht="26.25" customHeight="1" x14ac:dyDescent="0.25"/>
    <row r="333" spans="3:18" ht="26.25" customHeight="1" x14ac:dyDescent="0.25"/>
    <row r="334" spans="3:18" ht="26.25" customHeight="1" x14ac:dyDescent="0.5">
      <c r="R334" s="2"/>
    </row>
    <row r="335" spans="3:18" ht="22" customHeight="1" x14ac:dyDescent="0.25"/>
    <row r="336" spans="3:18" ht="26.25" customHeight="1" x14ac:dyDescent="0.25"/>
    <row r="337" ht="35" customHeight="1" x14ac:dyDescent="0.25"/>
    <row r="338" ht="34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26.25" customHeight="1" x14ac:dyDescent="0.25"/>
    <row r="345" ht="26.25" customHeight="1" x14ac:dyDescent="0.25"/>
    <row r="346" ht="26.25" customHeight="1" x14ac:dyDescent="0.25"/>
    <row r="347" ht="12.75" customHeight="1" x14ac:dyDescent="0.25"/>
    <row r="348" ht="26.2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38.15" customHeight="1" x14ac:dyDescent="0.25"/>
    <row r="376" ht="22" customHeight="1" x14ac:dyDescent="0.25"/>
    <row r="377" ht="36" customHeight="1" x14ac:dyDescent="0.25"/>
    <row r="378" ht="35.15" customHeight="1" x14ac:dyDescent="0.25"/>
    <row r="379" ht="34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38.15" customHeight="1" x14ac:dyDescent="0.25"/>
    <row r="462" ht="22" customHeight="1" x14ac:dyDescent="0.25"/>
    <row r="463" ht="36" customHeight="1" x14ac:dyDescent="0.25"/>
    <row r="464" ht="35.15" customHeight="1" x14ac:dyDescent="0.25"/>
    <row r="465" ht="34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38.15" customHeight="1" x14ac:dyDescent="0.25"/>
    <row r="540" ht="22" customHeight="1" x14ac:dyDescent="0.25"/>
    <row r="541" ht="36" customHeight="1" x14ac:dyDescent="0.25"/>
    <row r="542" ht="35.15" customHeight="1" x14ac:dyDescent="0.25"/>
    <row r="543" ht="34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38.15" customHeight="1" x14ac:dyDescent="0.25"/>
    <row r="628" ht="22" customHeight="1" x14ac:dyDescent="0.25"/>
    <row r="629" ht="36" customHeight="1" x14ac:dyDescent="0.25"/>
    <row r="630" ht="35.15" customHeight="1" x14ac:dyDescent="0.25"/>
    <row r="631" ht="34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38.15" customHeight="1" x14ac:dyDescent="0.25"/>
    <row r="714" ht="22" customHeight="1" x14ac:dyDescent="0.25"/>
    <row r="715" ht="36" customHeight="1" x14ac:dyDescent="0.25"/>
    <row r="716" ht="35.15" customHeight="1" x14ac:dyDescent="0.25"/>
    <row r="717" ht="34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38.15" customHeight="1" x14ac:dyDescent="0.25"/>
    <row r="796" ht="22" customHeight="1" x14ac:dyDescent="0.25"/>
    <row r="797" ht="36" customHeight="1" x14ac:dyDescent="0.25"/>
    <row r="798" ht="35.15" customHeight="1" x14ac:dyDescent="0.25"/>
    <row r="799" ht="34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38.15" customHeight="1" x14ac:dyDescent="0.25"/>
    <row r="882" ht="22" customHeight="1" x14ac:dyDescent="0.25"/>
    <row r="883" ht="36" customHeight="1" x14ac:dyDescent="0.25"/>
    <row r="884" ht="35.15" customHeight="1" x14ac:dyDescent="0.25"/>
    <row r="885" ht="34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38.15" customHeight="1" x14ac:dyDescent="0.25"/>
    <row r="969" ht="22" customHeight="1" x14ac:dyDescent="0.25"/>
    <row r="970" ht="36" customHeight="1" x14ac:dyDescent="0.25"/>
    <row r="971" ht="35.15" customHeight="1" x14ac:dyDescent="0.25"/>
    <row r="972" ht="34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  <row r="1001" ht="12.75" customHeight="1" x14ac:dyDescent="0.25"/>
    <row r="1002" ht="12.75" customHeight="1" x14ac:dyDescent="0.25"/>
    <row r="1003" ht="12.75" customHeight="1" x14ac:dyDescent="0.25"/>
    <row r="1004" ht="12.75" customHeight="1" x14ac:dyDescent="0.25"/>
    <row r="1005" ht="12.75" customHeight="1" x14ac:dyDescent="0.25"/>
    <row r="1006" ht="12.75" customHeight="1" x14ac:dyDescent="0.25"/>
    <row r="1007" ht="12.75" customHeight="1" x14ac:dyDescent="0.25"/>
    <row r="1008" ht="12.75" customHeight="1" x14ac:dyDescent="0.25"/>
    <row r="1009" ht="12.75" customHeight="1" x14ac:dyDescent="0.25"/>
    <row r="1010" ht="12.75" customHeight="1" x14ac:dyDescent="0.25"/>
    <row r="1011" ht="12.75" customHeight="1" x14ac:dyDescent="0.25"/>
    <row r="1012" ht="12.75" customHeight="1" x14ac:dyDescent="0.25"/>
    <row r="1013" ht="12.75" customHeight="1" x14ac:dyDescent="0.25"/>
    <row r="1014" ht="12.75" customHeight="1" x14ac:dyDescent="0.25"/>
    <row r="1015" ht="12.75" customHeight="1" x14ac:dyDescent="0.25"/>
    <row r="1016" ht="12.75" customHeight="1" x14ac:dyDescent="0.25"/>
    <row r="1017" ht="12.75" customHeight="1" x14ac:dyDescent="0.25"/>
    <row r="1018" ht="12.75" customHeight="1" x14ac:dyDescent="0.25"/>
    <row r="1019" ht="12.75" customHeight="1" x14ac:dyDescent="0.25"/>
    <row r="1020" ht="12.75" customHeight="1" x14ac:dyDescent="0.25"/>
    <row r="1021" ht="12.75" customHeight="1" x14ac:dyDescent="0.25"/>
    <row r="1022" ht="12.75" customHeight="1" x14ac:dyDescent="0.25"/>
    <row r="1023" ht="12.75" customHeight="1" x14ac:dyDescent="0.25"/>
    <row r="1024" ht="12.75" customHeight="1" x14ac:dyDescent="0.25"/>
    <row r="1025" ht="12.75" customHeight="1" x14ac:dyDescent="0.25"/>
    <row r="1026" ht="12.75" customHeight="1" x14ac:dyDescent="0.25"/>
    <row r="1027" ht="12.75" customHeight="1" x14ac:dyDescent="0.25"/>
    <row r="1028" ht="12.75" customHeight="1" x14ac:dyDescent="0.25"/>
    <row r="1029" ht="12.75" customHeight="1" x14ac:dyDescent="0.25"/>
    <row r="1030" ht="12.75" customHeight="1" x14ac:dyDescent="0.25"/>
    <row r="1031" ht="12.75" customHeight="1" x14ac:dyDescent="0.25"/>
    <row r="1032" ht="12.75" customHeight="1" x14ac:dyDescent="0.25"/>
    <row r="1033" ht="12.75" customHeight="1" x14ac:dyDescent="0.25"/>
    <row r="1034" ht="12.75" customHeight="1" x14ac:dyDescent="0.25"/>
    <row r="1035" ht="12.75" customHeight="1" x14ac:dyDescent="0.25"/>
    <row r="1036" ht="12.75" customHeight="1" x14ac:dyDescent="0.25"/>
    <row r="1037" ht="12.75" customHeight="1" x14ac:dyDescent="0.25"/>
    <row r="1038" ht="12.75" customHeight="1" x14ac:dyDescent="0.25"/>
    <row r="1039" ht="12.75" customHeight="1" x14ac:dyDescent="0.25"/>
    <row r="1040" ht="12.75" customHeight="1" x14ac:dyDescent="0.25"/>
    <row r="1041" ht="12.75" customHeight="1" x14ac:dyDescent="0.25"/>
    <row r="1042" ht="12.75" customHeight="1" x14ac:dyDescent="0.25"/>
    <row r="1043" ht="12.75" customHeight="1" x14ac:dyDescent="0.25"/>
    <row r="1044" ht="12.75" customHeight="1" x14ac:dyDescent="0.25"/>
    <row r="1045" ht="12.75" customHeight="1" x14ac:dyDescent="0.25"/>
    <row r="1046" ht="12.75" customHeight="1" x14ac:dyDescent="0.25"/>
    <row r="1047" ht="12.75" customHeight="1" x14ac:dyDescent="0.25"/>
    <row r="1048" ht="12.75" customHeight="1" x14ac:dyDescent="0.25"/>
    <row r="1049" ht="12.75" customHeight="1" x14ac:dyDescent="0.25"/>
    <row r="1050" ht="12.75" customHeight="1" x14ac:dyDescent="0.25"/>
    <row r="1051" ht="12.75" customHeight="1" x14ac:dyDescent="0.25"/>
    <row r="1052" ht="12.75" customHeight="1" x14ac:dyDescent="0.25"/>
    <row r="1053" ht="12.75" customHeight="1" x14ac:dyDescent="0.25"/>
    <row r="1054" ht="12.75" customHeight="1" x14ac:dyDescent="0.25"/>
    <row r="1055" ht="38.15" customHeight="1" x14ac:dyDescent="0.25"/>
    <row r="1056" ht="22" customHeight="1" x14ac:dyDescent="0.25"/>
    <row r="1057" ht="36" customHeight="1" x14ac:dyDescent="0.25"/>
    <row r="1058" ht="35.15" customHeight="1" x14ac:dyDescent="0.25"/>
    <row r="1059" ht="34" customHeight="1" x14ac:dyDescent="0.25"/>
    <row r="1060" ht="12.75" customHeight="1" x14ac:dyDescent="0.25"/>
    <row r="1061" ht="12.75" customHeight="1" x14ac:dyDescent="0.25"/>
    <row r="1062" ht="12.75" customHeight="1" x14ac:dyDescent="0.25"/>
    <row r="1063" ht="12.75" customHeight="1" x14ac:dyDescent="0.25"/>
    <row r="1064" ht="12.75" customHeight="1" x14ac:dyDescent="0.25"/>
    <row r="1065" ht="12.75" customHeight="1" x14ac:dyDescent="0.25"/>
    <row r="1066" ht="12.75" customHeight="1" x14ac:dyDescent="0.25"/>
    <row r="1067" ht="12.75" customHeight="1" x14ac:dyDescent="0.25"/>
    <row r="1068" ht="12.75" customHeight="1" x14ac:dyDescent="0.25"/>
    <row r="1069" ht="12.75" customHeight="1" x14ac:dyDescent="0.25"/>
    <row r="1070" ht="12.75" customHeight="1" x14ac:dyDescent="0.25"/>
    <row r="1071" ht="12.75" customHeight="1" x14ac:dyDescent="0.25"/>
    <row r="1072" ht="12.75" customHeight="1" x14ac:dyDescent="0.25"/>
    <row r="1073" ht="12.75" customHeight="1" x14ac:dyDescent="0.25"/>
    <row r="1074" ht="12.75" customHeight="1" x14ac:dyDescent="0.25"/>
    <row r="1075" ht="12.75" customHeight="1" x14ac:dyDescent="0.25"/>
    <row r="1076" ht="12.75" customHeight="1" x14ac:dyDescent="0.25"/>
    <row r="1077" ht="12.75" customHeight="1" x14ac:dyDescent="0.25"/>
    <row r="1078" ht="12.75" customHeight="1" x14ac:dyDescent="0.25"/>
    <row r="1079" ht="12.75" customHeight="1" x14ac:dyDescent="0.25"/>
    <row r="1080" ht="12.75" customHeight="1" x14ac:dyDescent="0.25"/>
    <row r="1081" ht="12.75" customHeight="1" x14ac:dyDescent="0.25"/>
    <row r="1082" ht="12.75" customHeight="1" x14ac:dyDescent="0.25"/>
    <row r="1083" ht="12.75" customHeight="1" x14ac:dyDescent="0.25"/>
    <row r="1084" ht="12.75" customHeight="1" x14ac:dyDescent="0.25"/>
    <row r="1085" ht="12.75" customHeight="1" x14ac:dyDescent="0.25"/>
    <row r="1086" ht="12.75" customHeight="1" x14ac:dyDescent="0.25"/>
    <row r="1087" ht="12.75" customHeight="1" x14ac:dyDescent="0.25"/>
    <row r="1088" ht="12.75" customHeight="1" x14ac:dyDescent="0.25"/>
    <row r="1089" ht="12.75" customHeight="1" x14ac:dyDescent="0.25"/>
    <row r="1090" ht="12.75" customHeight="1" x14ac:dyDescent="0.25"/>
    <row r="1091" ht="12.75" customHeight="1" x14ac:dyDescent="0.25"/>
    <row r="1092" ht="12.75" customHeight="1" x14ac:dyDescent="0.25"/>
    <row r="1093" ht="12.75" customHeight="1" x14ac:dyDescent="0.25"/>
    <row r="1094" ht="12.75" customHeight="1" x14ac:dyDescent="0.25"/>
    <row r="1095" ht="12.75" customHeight="1" x14ac:dyDescent="0.25"/>
    <row r="1096" ht="12.75" customHeight="1" x14ac:dyDescent="0.25"/>
    <row r="1097" ht="12.75" customHeight="1" x14ac:dyDescent="0.25"/>
    <row r="1098" ht="12.75" customHeight="1" x14ac:dyDescent="0.25"/>
    <row r="1099" ht="12.75" customHeight="1" x14ac:dyDescent="0.25"/>
    <row r="1100" ht="12.75" customHeight="1" x14ac:dyDescent="0.25"/>
    <row r="1101" ht="12.75" customHeight="1" x14ac:dyDescent="0.25"/>
    <row r="1102" ht="12.75" customHeight="1" x14ac:dyDescent="0.25"/>
    <row r="1103" ht="12.75" customHeight="1" x14ac:dyDescent="0.25"/>
    <row r="1104" ht="12.75" customHeight="1" x14ac:dyDescent="0.25"/>
    <row r="1105" ht="12.75" customHeight="1" x14ac:dyDescent="0.25"/>
    <row r="1106" ht="12.75" customHeight="1" x14ac:dyDescent="0.25"/>
    <row r="1107" ht="12.75" customHeight="1" x14ac:dyDescent="0.25"/>
    <row r="1108" ht="12.75" customHeight="1" x14ac:dyDescent="0.25"/>
    <row r="1109" ht="12.75" customHeight="1" x14ac:dyDescent="0.25"/>
    <row r="1110" ht="12.75" customHeight="1" x14ac:dyDescent="0.25"/>
    <row r="1111" ht="12.75" customHeight="1" x14ac:dyDescent="0.25"/>
    <row r="1112" ht="12.75" customHeight="1" x14ac:dyDescent="0.25"/>
    <row r="1113" ht="12.75" customHeight="1" x14ac:dyDescent="0.25"/>
    <row r="1114" ht="12.75" customHeight="1" x14ac:dyDescent="0.25"/>
    <row r="1115" ht="12.75" customHeight="1" x14ac:dyDescent="0.25"/>
    <row r="1116" ht="12.75" customHeight="1" x14ac:dyDescent="0.25"/>
    <row r="1117" ht="12.75" customHeight="1" x14ac:dyDescent="0.25"/>
    <row r="1118" ht="12.75" customHeight="1" x14ac:dyDescent="0.25"/>
    <row r="1119" ht="12.75" customHeight="1" x14ac:dyDescent="0.25"/>
    <row r="1120" ht="12.75" customHeight="1" x14ac:dyDescent="0.25"/>
    <row r="1121" ht="12.75" customHeight="1" x14ac:dyDescent="0.25"/>
    <row r="1122" ht="12.75" customHeight="1" x14ac:dyDescent="0.25"/>
    <row r="1123" ht="12.75" customHeight="1" x14ac:dyDescent="0.25"/>
    <row r="1124" ht="12.75" customHeight="1" x14ac:dyDescent="0.25"/>
    <row r="1125" ht="12.75" customHeight="1" x14ac:dyDescent="0.25"/>
    <row r="1126" ht="12.75" customHeight="1" x14ac:dyDescent="0.25"/>
    <row r="1127" ht="12.75" customHeight="1" x14ac:dyDescent="0.25"/>
    <row r="1128" ht="12.75" customHeight="1" x14ac:dyDescent="0.25"/>
    <row r="1129" ht="12.75" customHeight="1" x14ac:dyDescent="0.25"/>
    <row r="1130" ht="12.75" customHeight="1" x14ac:dyDescent="0.25"/>
    <row r="1131" ht="12.75" customHeight="1" x14ac:dyDescent="0.25"/>
    <row r="1132" ht="12.75" customHeight="1" x14ac:dyDescent="0.25"/>
    <row r="1133" ht="12.75" customHeight="1" x14ac:dyDescent="0.25"/>
    <row r="1134" ht="12.75" customHeight="1" x14ac:dyDescent="0.25"/>
    <row r="1135" ht="12.75" customHeight="1" x14ac:dyDescent="0.25"/>
    <row r="1136" ht="12.75" customHeight="1" x14ac:dyDescent="0.25"/>
    <row r="1137" ht="12.75" customHeight="1" x14ac:dyDescent="0.25"/>
    <row r="1138" ht="12.75" customHeight="1" x14ac:dyDescent="0.25"/>
    <row r="1139" ht="12.75" customHeight="1" x14ac:dyDescent="0.25"/>
    <row r="1140" ht="38.15" customHeight="1" x14ac:dyDescent="0.25"/>
    <row r="1141" ht="22" customHeight="1" x14ac:dyDescent="0.25"/>
    <row r="1142" ht="36" customHeight="1" x14ac:dyDescent="0.25"/>
    <row r="1143" ht="35.15" customHeight="1" x14ac:dyDescent="0.25"/>
    <row r="1144" ht="34" customHeight="1" x14ac:dyDescent="0.25"/>
    <row r="1145" ht="12.75" customHeight="1" x14ac:dyDescent="0.25"/>
    <row r="1146" ht="12.75" customHeight="1" x14ac:dyDescent="0.25"/>
    <row r="1147" ht="12.75" customHeight="1" x14ac:dyDescent="0.25"/>
    <row r="1148" ht="12.75" customHeight="1" x14ac:dyDescent="0.25"/>
    <row r="1149" ht="12.75" customHeight="1" x14ac:dyDescent="0.25"/>
    <row r="1150" ht="12.75" customHeight="1" x14ac:dyDescent="0.25"/>
    <row r="1151" ht="12.75" customHeight="1" x14ac:dyDescent="0.25"/>
    <row r="1152" ht="12.75" customHeight="1" x14ac:dyDescent="0.25"/>
    <row r="1153" ht="12.75" customHeight="1" x14ac:dyDescent="0.25"/>
    <row r="1154" ht="12.75" customHeight="1" x14ac:dyDescent="0.25"/>
    <row r="1155" ht="12.75" customHeight="1" x14ac:dyDescent="0.25"/>
    <row r="1156" ht="12.75" customHeight="1" x14ac:dyDescent="0.25"/>
    <row r="1157" ht="12.75" customHeight="1" x14ac:dyDescent="0.25"/>
    <row r="1158" ht="12.75" customHeight="1" x14ac:dyDescent="0.25"/>
    <row r="1159" ht="12.75" customHeight="1" x14ac:dyDescent="0.25"/>
    <row r="1160" ht="12.75" customHeight="1" x14ac:dyDescent="0.25"/>
    <row r="1161" ht="12.75" customHeight="1" x14ac:dyDescent="0.25"/>
    <row r="1162" ht="12.75" customHeight="1" x14ac:dyDescent="0.25"/>
    <row r="1163" ht="12.75" customHeight="1" x14ac:dyDescent="0.25"/>
    <row r="1164" ht="12.75" customHeight="1" x14ac:dyDescent="0.25"/>
    <row r="1165" ht="12.75" customHeight="1" x14ac:dyDescent="0.25"/>
    <row r="1166" ht="12.75" customHeight="1" x14ac:dyDescent="0.25"/>
    <row r="1167" ht="12.75" customHeight="1" x14ac:dyDescent="0.25"/>
    <row r="1168" ht="12.75" customHeight="1" x14ac:dyDescent="0.25"/>
    <row r="1169" ht="12.75" customHeight="1" x14ac:dyDescent="0.25"/>
    <row r="1170" ht="12.75" customHeight="1" x14ac:dyDescent="0.25"/>
    <row r="1171" ht="12.75" customHeight="1" x14ac:dyDescent="0.25"/>
    <row r="1172" ht="12.75" customHeight="1" x14ac:dyDescent="0.25"/>
    <row r="1173" ht="12.75" customHeight="1" x14ac:dyDescent="0.25"/>
    <row r="1174" ht="12.75" customHeight="1" x14ac:dyDescent="0.25"/>
    <row r="1175" ht="12.75" customHeight="1" x14ac:dyDescent="0.25"/>
    <row r="1176" ht="12.75" customHeight="1" x14ac:dyDescent="0.25"/>
    <row r="1177" ht="12.75" customHeight="1" x14ac:dyDescent="0.25"/>
    <row r="1178" ht="12.75" customHeight="1" x14ac:dyDescent="0.25"/>
    <row r="1179" ht="12.75" customHeight="1" x14ac:dyDescent="0.25"/>
    <row r="1180" ht="12.75" customHeight="1" x14ac:dyDescent="0.25"/>
    <row r="1181" ht="12.75" customHeight="1" x14ac:dyDescent="0.25"/>
    <row r="1182" ht="12.75" customHeight="1" x14ac:dyDescent="0.25"/>
    <row r="1183" ht="12.75" customHeight="1" x14ac:dyDescent="0.25"/>
    <row r="1184" ht="12.75" customHeight="1" x14ac:dyDescent="0.25"/>
    <row r="1185" ht="12.75" customHeight="1" x14ac:dyDescent="0.25"/>
    <row r="1186" ht="12.75" customHeight="1" x14ac:dyDescent="0.25"/>
    <row r="1187" ht="12.75" customHeight="1" x14ac:dyDescent="0.25"/>
    <row r="1188" ht="12.75" customHeight="1" x14ac:dyDescent="0.25"/>
    <row r="1189" ht="12.75" customHeight="1" x14ac:dyDescent="0.25"/>
    <row r="1190" ht="12.75" customHeight="1" x14ac:dyDescent="0.25"/>
    <row r="1191" ht="12.75" customHeight="1" x14ac:dyDescent="0.25"/>
    <row r="1192" ht="12.75" customHeight="1" x14ac:dyDescent="0.25"/>
    <row r="1193" ht="12.75" customHeight="1" x14ac:dyDescent="0.25"/>
    <row r="1194" ht="12.75" customHeight="1" x14ac:dyDescent="0.25"/>
    <row r="1195" ht="12.75" customHeight="1" x14ac:dyDescent="0.25"/>
    <row r="1196" ht="12.75" customHeight="1" x14ac:dyDescent="0.25"/>
    <row r="1197" ht="12.75" customHeight="1" x14ac:dyDescent="0.25"/>
    <row r="1198" ht="12.75" customHeight="1" x14ac:dyDescent="0.25"/>
    <row r="1199" ht="12.75" customHeight="1" x14ac:dyDescent="0.25"/>
    <row r="1200" ht="12.75" customHeight="1" x14ac:dyDescent="0.25"/>
    <row r="1201" ht="12.75" customHeight="1" x14ac:dyDescent="0.25"/>
    <row r="1202" ht="12.75" customHeight="1" x14ac:dyDescent="0.25"/>
    <row r="1203" ht="12.75" customHeight="1" x14ac:dyDescent="0.25"/>
    <row r="1204" ht="12.75" customHeight="1" x14ac:dyDescent="0.25"/>
    <row r="1205" ht="12.75" customHeight="1" x14ac:dyDescent="0.25"/>
    <row r="1206" ht="12.75" customHeight="1" x14ac:dyDescent="0.25"/>
    <row r="1207" ht="12.75" customHeight="1" x14ac:dyDescent="0.25"/>
    <row r="1208" ht="12.75" customHeight="1" x14ac:dyDescent="0.25"/>
    <row r="1209" ht="12.75" customHeight="1" x14ac:dyDescent="0.25"/>
    <row r="1210" ht="12.75" customHeight="1" x14ac:dyDescent="0.25"/>
    <row r="1211" ht="12.75" customHeight="1" x14ac:dyDescent="0.25"/>
    <row r="1212" ht="12.75" customHeight="1" x14ac:dyDescent="0.25"/>
    <row r="1213" ht="12.75" customHeight="1" x14ac:dyDescent="0.25"/>
    <row r="1214" ht="12.75" customHeight="1" x14ac:dyDescent="0.25"/>
    <row r="1215" ht="12.75" customHeight="1" x14ac:dyDescent="0.25"/>
    <row r="1216" ht="12.75" customHeight="1" x14ac:dyDescent="0.25"/>
    <row r="1217" ht="12.75" customHeight="1" x14ac:dyDescent="0.25"/>
    <row r="1218" ht="12.75" customHeight="1" x14ac:dyDescent="0.25"/>
    <row r="1219" ht="12.75" customHeight="1" x14ac:dyDescent="0.25"/>
    <row r="1220" ht="12.75" customHeight="1" x14ac:dyDescent="0.25"/>
    <row r="1221" ht="12.75" customHeight="1" x14ac:dyDescent="0.25"/>
    <row r="1222" ht="12.75" customHeight="1" x14ac:dyDescent="0.25"/>
    <row r="1223" ht="12.75" customHeight="1" x14ac:dyDescent="0.25"/>
    <row r="1224" ht="12.75" customHeight="1" x14ac:dyDescent="0.25"/>
    <row r="1225" ht="12.75" customHeight="1" x14ac:dyDescent="0.25"/>
    <row r="1226" ht="12.75" customHeight="1" x14ac:dyDescent="0.25"/>
    <row r="1227" ht="38.15" customHeight="1" x14ac:dyDescent="0.25"/>
    <row r="1228" ht="22" customHeight="1" x14ac:dyDescent="0.25"/>
    <row r="1229" ht="36" customHeight="1" x14ac:dyDescent="0.25"/>
    <row r="1230" ht="35.15" customHeight="1" x14ac:dyDescent="0.25"/>
    <row r="1231" ht="34" customHeight="1" x14ac:dyDescent="0.25"/>
    <row r="1232" ht="12.75" customHeight="1" x14ac:dyDescent="0.25"/>
    <row r="1233" ht="12.75" customHeight="1" x14ac:dyDescent="0.25"/>
    <row r="1234" ht="12.75" customHeight="1" x14ac:dyDescent="0.25"/>
    <row r="1235" ht="12.75" customHeight="1" x14ac:dyDescent="0.25"/>
    <row r="1236" ht="12.75" customHeight="1" x14ac:dyDescent="0.25"/>
    <row r="1237" ht="12.75" customHeight="1" x14ac:dyDescent="0.25"/>
    <row r="1238" ht="12.75" customHeight="1" x14ac:dyDescent="0.25"/>
    <row r="1239" ht="12.75" customHeight="1" x14ac:dyDescent="0.25"/>
    <row r="1240" ht="12.75" customHeight="1" x14ac:dyDescent="0.25"/>
    <row r="1241" ht="12.75" customHeight="1" x14ac:dyDescent="0.25"/>
    <row r="1242" ht="12.75" customHeight="1" x14ac:dyDescent="0.25"/>
    <row r="1243" ht="12.75" customHeight="1" x14ac:dyDescent="0.25"/>
    <row r="1244" ht="12.75" customHeight="1" x14ac:dyDescent="0.25"/>
    <row r="1245" ht="12.75" customHeight="1" x14ac:dyDescent="0.25"/>
    <row r="1246" ht="12.75" customHeight="1" x14ac:dyDescent="0.25"/>
    <row r="1247" ht="12.75" customHeight="1" x14ac:dyDescent="0.25"/>
    <row r="1248" ht="12.75" customHeight="1" x14ac:dyDescent="0.25"/>
    <row r="1249" ht="12.75" customHeight="1" x14ac:dyDescent="0.25"/>
    <row r="1250" ht="12.75" customHeight="1" x14ac:dyDescent="0.25"/>
    <row r="1251" ht="12.75" customHeight="1" x14ac:dyDescent="0.25"/>
    <row r="1252" ht="12.75" customHeight="1" x14ac:dyDescent="0.25"/>
    <row r="1253" ht="12.75" customHeight="1" x14ac:dyDescent="0.25"/>
    <row r="1254" ht="12.75" customHeight="1" x14ac:dyDescent="0.25"/>
    <row r="1255" ht="12.75" customHeight="1" x14ac:dyDescent="0.25"/>
    <row r="1256" ht="12.75" customHeight="1" x14ac:dyDescent="0.25"/>
    <row r="1257" ht="12.75" customHeight="1" x14ac:dyDescent="0.25"/>
    <row r="1258" ht="12.75" customHeight="1" x14ac:dyDescent="0.25"/>
    <row r="1259" ht="12.75" customHeight="1" x14ac:dyDescent="0.25"/>
    <row r="1260" ht="12.75" customHeight="1" x14ac:dyDescent="0.25"/>
    <row r="1261" ht="12.75" customHeight="1" x14ac:dyDescent="0.25"/>
    <row r="1262" ht="12.75" customHeight="1" x14ac:dyDescent="0.25"/>
    <row r="1263" ht="12.75" customHeight="1" x14ac:dyDescent="0.25"/>
    <row r="1264" ht="12.75" customHeight="1" x14ac:dyDescent="0.25"/>
    <row r="1265" ht="12.75" customHeight="1" x14ac:dyDescent="0.25"/>
    <row r="1266" ht="12.75" customHeight="1" x14ac:dyDescent="0.25"/>
    <row r="1267" ht="12.75" customHeight="1" x14ac:dyDescent="0.25"/>
    <row r="1268" ht="12.75" customHeight="1" x14ac:dyDescent="0.25"/>
    <row r="1269" ht="12.75" customHeight="1" x14ac:dyDescent="0.25"/>
    <row r="1270" ht="12.75" customHeight="1" x14ac:dyDescent="0.25"/>
    <row r="1271" ht="12.75" customHeight="1" x14ac:dyDescent="0.25"/>
    <row r="1272" ht="12.75" customHeight="1" x14ac:dyDescent="0.25"/>
    <row r="1273" ht="12.75" customHeight="1" x14ac:dyDescent="0.25"/>
    <row r="1274" ht="12.75" customHeight="1" x14ac:dyDescent="0.25"/>
    <row r="1275" ht="12.75" customHeight="1" x14ac:dyDescent="0.25"/>
    <row r="1276" ht="12.75" customHeight="1" x14ac:dyDescent="0.25"/>
    <row r="1277" ht="12.75" customHeight="1" x14ac:dyDescent="0.25"/>
    <row r="1278" ht="12.75" customHeight="1" x14ac:dyDescent="0.25"/>
    <row r="1279" ht="12.75" customHeight="1" x14ac:dyDescent="0.25"/>
    <row r="1280" ht="12.75" customHeight="1" x14ac:dyDescent="0.25"/>
    <row r="1281" ht="12.75" customHeight="1" x14ac:dyDescent="0.25"/>
    <row r="1282" ht="12.75" customHeight="1" x14ac:dyDescent="0.25"/>
    <row r="1283" ht="12.75" customHeight="1" x14ac:dyDescent="0.25"/>
    <row r="1284" ht="12.75" customHeight="1" x14ac:dyDescent="0.25"/>
    <row r="1285" ht="12.75" customHeight="1" x14ac:dyDescent="0.25"/>
    <row r="1286" ht="12.75" customHeight="1" x14ac:dyDescent="0.25"/>
    <row r="1287" ht="12.75" customHeight="1" x14ac:dyDescent="0.25"/>
    <row r="1288" ht="12.75" customHeight="1" x14ac:dyDescent="0.25"/>
    <row r="1289" ht="12.75" customHeight="1" x14ac:dyDescent="0.25"/>
    <row r="1290" ht="12.75" customHeight="1" x14ac:dyDescent="0.25"/>
    <row r="1291" ht="12.75" customHeight="1" x14ac:dyDescent="0.25"/>
    <row r="1292" ht="12.75" customHeight="1" x14ac:dyDescent="0.25"/>
    <row r="1293" ht="12.75" customHeight="1" x14ac:dyDescent="0.25"/>
    <row r="1294" ht="12.75" customHeight="1" x14ac:dyDescent="0.25"/>
    <row r="1295" ht="12.75" customHeight="1" x14ac:dyDescent="0.25"/>
    <row r="1296" ht="12.75" customHeight="1" x14ac:dyDescent="0.25"/>
    <row r="1297" ht="12.75" customHeight="1" x14ac:dyDescent="0.25"/>
    <row r="1298" ht="12.75" customHeight="1" x14ac:dyDescent="0.25"/>
    <row r="1299" ht="12.75" customHeight="1" x14ac:dyDescent="0.25"/>
    <row r="1300" ht="12.75" customHeight="1" x14ac:dyDescent="0.25"/>
    <row r="1301" ht="12.75" customHeight="1" x14ac:dyDescent="0.25"/>
    <row r="1302" ht="12.75" customHeight="1" x14ac:dyDescent="0.25"/>
    <row r="1303" ht="12.75" customHeight="1" x14ac:dyDescent="0.25"/>
    <row r="1304" ht="12.75" customHeight="1" x14ac:dyDescent="0.25"/>
    <row r="1305" ht="12.75" customHeight="1" x14ac:dyDescent="0.25"/>
    <row r="1306" ht="12.75" customHeight="1" x14ac:dyDescent="0.25"/>
    <row r="1307" ht="12.75" customHeight="1" x14ac:dyDescent="0.25"/>
    <row r="1308" ht="12.75" customHeight="1" x14ac:dyDescent="0.25"/>
    <row r="1309" ht="12.75" customHeight="1" x14ac:dyDescent="0.25"/>
    <row r="1310" ht="12.75" customHeight="1" x14ac:dyDescent="0.25"/>
    <row r="1311" ht="12.75" customHeight="1" x14ac:dyDescent="0.25"/>
    <row r="1312" ht="12.75" customHeight="1" x14ac:dyDescent="0.25"/>
    <row r="1313" ht="12.75" customHeight="1" x14ac:dyDescent="0.25"/>
    <row r="1314" ht="38.15" customHeight="1" x14ac:dyDescent="0.25"/>
    <row r="1315" ht="22" customHeight="1" x14ac:dyDescent="0.25"/>
    <row r="1316" ht="36" customHeight="1" x14ac:dyDescent="0.25"/>
    <row r="1317" ht="35.15" customHeight="1" x14ac:dyDescent="0.25"/>
    <row r="1318" ht="34" customHeight="1" x14ac:dyDescent="0.25"/>
    <row r="1319" ht="12.75" customHeight="1" x14ac:dyDescent="0.25"/>
    <row r="1320" ht="12.75" customHeight="1" x14ac:dyDescent="0.25"/>
    <row r="1321" ht="12.75" customHeight="1" x14ac:dyDescent="0.25"/>
    <row r="1322" ht="12.75" customHeight="1" x14ac:dyDescent="0.25"/>
    <row r="1323" ht="12.75" customHeight="1" x14ac:dyDescent="0.25"/>
    <row r="1324" ht="12.75" customHeight="1" x14ac:dyDescent="0.25"/>
    <row r="1325" ht="12.75" customHeight="1" x14ac:dyDescent="0.25"/>
    <row r="1326" ht="12.75" customHeight="1" x14ac:dyDescent="0.25"/>
    <row r="1327" ht="12.75" customHeight="1" x14ac:dyDescent="0.25"/>
    <row r="1328" ht="12.75" customHeight="1" x14ac:dyDescent="0.25"/>
    <row r="1329" ht="12.75" customHeight="1" x14ac:dyDescent="0.25"/>
    <row r="1330" ht="12.75" customHeight="1" x14ac:dyDescent="0.25"/>
    <row r="1331" ht="12.75" customHeight="1" x14ac:dyDescent="0.25"/>
    <row r="1332" ht="12.75" customHeight="1" x14ac:dyDescent="0.25"/>
    <row r="1333" ht="12.75" customHeight="1" x14ac:dyDescent="0.25"/>
    <row r="1334" ht="12.75" customHeight="1" x14ac:dyDescent="0.25"/>
    <row r="1335" ht="12.75" customHeight="1" x14ac:dyDescent="0.25"/>
    <row r="1336" ht="12.75" customHeight="1" x14ac:dyDescent="0.25"/>
    <row r="1337" ht="12.75" customHeight="1" x14ac:dyDescent="0.25"/>
    <row r="1338" ht="12.75" customHeight="1" x14ac:dyDescent="0.25"/>
    <row r="1339" ht="12.75" customHeight="1" x14ac:dyDescent="0.25"/>
    <row r="1340" ht="12.75" customHeight="1" x14ac:dyDescent="0.25"/>
    <row r="1341" ht="12.75" customHeight="1" x14ac:dyDescent="0.25"/>
    <row r="1342" ht="12.75" customHeight="1" x14ac:dyDescent="0.25"/>
    <row r="1343" ht="12.75" customHeight="1" x14ac:dyDescent="0.25"/>
    <row r="1344" ht="12.75" customHeight="1" x14ac:dyDescent="0.25"/>
    <row r="1345" ht="12.75" customHeight="1" x14ac:dyDescent="0.25"/>
    <row r="1346" ht="12.75" customHeight="1" x14ac:dyDescent="0.25"/>
    <row r="1347" ht="12.75" customHeight="1" x14ac:dyDescent="0.25"/>
    <row r="1348" ht="12.75" customHeight="1" x14ac:dyDescent="0.25"/>
    <row r="1349" ht="12.75" customHeight="1" x14ac:dyDescent="0.25"/>
    <row r="1350" ht="12.75" customHeight="1" x14ac:dyDescent="0.25"/>
    <row r="1351" ht="12.75" customHeight="1" x14ac:dyDescent="0.25"/>
    <row r="1352" ht="12.75" customHeight="1" x14ac:dyDescent="0.25"/>
    <row r="1353" ht="12.75" customHeight="1" x14ac:dyDescent="0.25"/>
    <row r="1354" ht="12.75" customHeight="1" x14ac:dyDescent="0.25"/>
    <row r="1355" ht="12.75" customHeight="1" x14ac:dyDescent="0.25"/>
    <row r="1356" ht="12.75" customHeight="1" x14ac:dyDescent="0.25"/>
    <row r="1357" ht="12.75" customHeight="1" x14ac:dyDescent="0.25"/>
    <row r="1358" ht="12.75" customHeight="1" x14ac:dyDescent="0.25"/>
    <row r="1359" ht="12.75" customHeight="1" x14ac:dyDescent="0.25"/>
    <row r="1360" ht="12.75" customHeight="1" x14ac:dyDescent="0.25"/>
    <row r="1361" ht="12.75" customHeight="1" x14ac:dyDescent="0.25"/>
    <row r="1362" ht="12.75" customHeight="1" x14ac:dyDescent="0.25"/>
    <row r="1363" ht="12.75" customHeight="1" x14ac:dyDescent="0.25"/>
    <row r="1364" ht="12.75" customHeight="1" x14ac:dyDescent="0.25"/>
    <row r="1365" ht="12.75" customHeight="1" x14ac:dyDescent="0.25"/>
    <row r="1366" ht="12.75" customHeight="1" x14ac:dyDescent="0.25"/>
    <row r="1367" ht="12.75" customHeight="1" x14ac:dyDescent="0.25"/>
    <row r="1368" ht="12.75" customHeight="1" x14ac:dyDescent="0.25"/>
    <row r="1369" ht="12.75" customHeight="1" x14ac:dyDescent="0.25"/>
    <row r="1370" ht="12.75" customHeight="1" x14ac:dyDescent="0.25"/>
    <row r="1371" ht="12.75" customHeight="1" x14ac:dyDescent="0.25"/>
    <row r="1372" ht="12.75" customHeight="1" x14ac:dyDescent="0.25"/>
    <row r="1373" ht="12.75" customHeight="1" x14ac:dyDescent="0.25"/>
    <row r="1374" ht="12.75" customHeight="1" x14ac:dyDescent="0.25"/>
    <row r="1375" ht="12.75" customHeight="1" x14ac:dyDescent="0.25"/>
    <row r="1376" ht="12.75" customHeight="1" x14ac:dyDescent="0.25"/>
    <row r="1377" ht="12.75" customHeight="1" x14ac:dyDescent="0.25"/>
    <row r="1378" ht="12.75" customHeight="1" x14ac:dyDescent="0.25"/>
    <row r="1379" ht="12.75" customHeight="1" x14ac:dyDescent="0.25"/>
    <row r="1380" ht="12.75" customHeight="1" x14ac:dyDescent="0.25"/>
    <row r="1381" ht="12.75" customHeight="1" x14ac:dyDescent="0.25"/>
    <row r="1382" ht="12.75" customHeight="1" x14ac:dyDescent="0.25"/>
    <row r="1383" ht="12.75" customHeight="1" x14ac:dyDescent="0.25"/>
    <row r="1384" ht="12.75" customHeight="1" x14ac:dyDescent="0.25"/>
    <row r="1385" ht="12.75" customHeight="1" x14ac:dyDescent="0.25"/>
    <row r="1386" ht="12.75" customHeight="1" x14ac:dyDescent="0.25"/>
    <row r="1387" ht="12.75" customHeight="1" x14ac:dyDescent="0.25"/>
    <row r="1388" ht="12.75" customHeight="1" x14ac:dyDescent="0.25"/>
    <row r="1389" ht="12.75" customHeight="1" x14ac:dyDescent="0.25"/>
    <row r="1390" ht="12.75" customHeight="1" x14ac:dyDescent="0.25"/>
    <row r="1391" ht="12.75" customHeight="1" x14ac:dyDescent="0.25"/>
    <row r="1392" ht="12.75" customHeight="1" x14ac:dyDescent="0.25"/>
    <row r="1393" ht="12.75" customHeight="1" x14ac:dyDescent="0.25"/>
    <row r="1394" ht="12.75" customHeight="1" x14ac:dyDescent="0.25"/>
    <row r="1395" ht="12.75" customHeight="1" x14ac:dyDescent="0.25"/>
    <row r="1396" ht="12.75" customHeight="1" x14ac:dyDescent="0.25"/>
    <row r="1397" ht="12.75" customHeight="1" x14ac:dyDescent="0.25"/>
    <row r="1398" ht="12.75" customHeight="1" x14ac:dyDescent="0.25"/>
    <row r="1399" ht="12.75" customHeight="1" x14ac:dyDescent="0.25"/>
    <row r="1400" ht="12.75" customHeight="1" x14ac:dyDescent="0.25"/>
    <row r="1401" ht="38.15" customHeight="1" x14ac:dyDescent="0.25"/>
    <row r="1402" ht="22" customHeight="1" x14ac:dyDescent="0.25"/>
    <row r="1403" ht="36" customHeight="1" x14ac:dyDescent="0.25"/>
    <row r="1404" ht="35.15" customHeight="1" x14ac:dyDescent="0.25"/>
    <row r="1405" ht="34" customHeight="1" x14ac:dyDescent="0.25"/>
    <row r="1406" ht="12.75" customHeight="1" x14ac:dyDescent="0.25"/>
    <row r="1407" ht="12.75" customHeight="1" x14ac:dyDescent="0.25"/>
    <row r="1408" ht="12.75" customHeight="1" x14ac:dyDescent="0.25"/>
    <row r="1409" ht="12.75" customHeight="1" x14ac:dyDescent="0.25"/>
    <row r="1410" ht="12.75" customHeight="1" x14ac:dyDescent="0.25"/>
    <row r="1411" ht="12.75" customHeight="1" x14ac:dyDescent="0.25"/>
    <row r="1412" ht="12.75" customHeight="1" x14ac:dyDescent="0.25"/>
    <row r="1413" ht="12.75" customHeight="1" x14ac:dyDescent="0.25"/>
    <row r="1414" ht="12.75" customHeight="1" x14ac:dyDescent="0.25"/>
    <row r="1415" ht="12.75" customHeight="1" x14ac:dyDescent="0.25"/>
    <row r="1416" ht="12.75" customHeight="1" x14ac:dyDescent="0.25"/>
    <row r="1417" ht="12.75" customHeight="1" x14ac:dyDescent="0.25"/>
    <row r="1418" ht="12.75" customHeight="1" x14ac:dyDescent="0.25"/>
    <row r="1419" ht="12.75" customHeight="1" x14ac:dyDescent="0.25"/>
    <row r="1420" ht="12.75" customHeight="1" x14ac:dyDescent="0.25"/>
    <row r="1421" ht="12.75" customHeight="1" x14ac:dyDescent="0.25"/>
    <row r="1422" ht="12.75" customHeight="1" x14ac:dyDescent="0.25"/>
    <row r="1423" ht="12.75" customHeight="1" x14ac:dyDescent="0.25"/>
    <row r="1424" ht="12.75" customHeight="1" x14ac:dyDescent="0.25"/>
    <row r="1425" ht="12.75" customHeight="1" x14ac:dyDescent="0.25"/>
    <row r="1426" ht="12.75" customHeight="1" x14ac:dyDescent="0.25"/>
    <row r="1427" ht="12.75" customHeight="1" x14ac:dyDescent="0.25"/>
    <row r="1428" ht="12.75" customHeight="1" x14ac:dyDescent="0.25"/>
    <row r="1429" ht="12.75" customHeight="1" x14ac:dyDescent="0.25"/>
    <row r="1430" ht="12.75" customHeight="1" x14ac:dyDescent="0.25"/>
    <row r="1431" ht="12.75" customHeight="1" x14ac:dyDescent="0.25"/>
    <row r="1432" ht="12.75" customHeight="1" x14ac:dyDescent="0.25"/>
    <row r="1433" ht="12.75" customHeight="1" x14ac:dyDescent="0.25"/>
    <row r="1434" ht="12.75" customHeight="1" x14ac:dyDescent="0.25"/>
    <row r="1435" ht="12.75" customHeight="1" x14ac:dyDescent="0.25"/>
    <row r="1436" ht="12.75" customHeight="1" x14ac:dyDescent="0.25"/>
    <row r="1437" ht="12.75" customHeight="1" x14ac:dyDescent="0.25"/>
    <row r="1438" ht="12.75" customHeight="1" x14ac:dyDescent="0.25"/>
    <row r="1439" ht="12.75" customHeight="1" x14ac:dyDescent="0.25"/>
    <row r="1440" ht="12.75" customHeight="1" x14ac:dyDescent="0.25"/>
    <row r="1441" ht="12.75" customHeight="1" x14ac:dyDescent="0.25"/>
    <row r="1442" ht="12.75" customHeight="1" x14ac:dyDescent="0.25"/>
    <row r="1443" ht="12.75" customHeight="1" x14ac:dyDescent="0.25"/>
    <row r="1444" ht="12.75" customHeight="1" x14ac:dyDescent="0.25"/>
    <row r="1445" ht="12.75" customHeight="1" x14ac:dyDescent="0.25"/>
    <row r="1446" ht="12.75" customHeight="1" x14ac:dyDescent="0.25"/>
    <row r="1447" ht="12.75" customHeight="1" x14ac:dyDescent="0.25"/>
    <row r="1448" ht="12.75" customHeight="1" x14ac:dyDescent="0.25"/>
    <row r="1449" ht="12.75" customHeight="1" x14ac:dyDescent="0.25"/>
    <row r="1450" ht="12.75" customHeight="1" x14ac:dyDescent="0.25"/>
    <row r="1451" ht="12.75" customHeight="1" x14ac:dyDescent="0.25"/>
    <row r="1452" ht="12.75" customHeight="1" x14ac:dyDescent="0.25"/>
    <row r="1453" ht="12.75" customHeight="1" x14ac:dyDescent="0.25"/>
    <row r="1454" ht="12.75" customHeight="1" x14ac:dyDescent="0.25"/>
    <row r="1455" ht="12.75" customHeight="1" x14ac:dyDescent="0.25"/>
    <row r="1456" ht="12.75" customHeight="1" x14ac:dyDescent="0.25"/>
    <row r="1457" ht="12.75" customHeight="1" x14ac:dyDescent="0.25"/>
    <row r="1458" ht="12.75" customHeight="1" x14ac:dyDescent="0.25"/>
    <row r="1459" ht="12.75" customHeight="1" x14ac:dyDescent="0.25"/>
    <row r="1460" ht="12.75" customHeight="1" x14ac:dyDescent="0.25"/>
    <row r="1461" ht="12.75" customHeight="1" x14ac:dyDescent="0.25"/>
    <row r="1462" ht="12.75" customHeight="1" x14ac:dyDescent="0.25"/>
    <row r="1463" ht="12.75" customHeight="1" x14ac:dyDescent="0.25"/>
    <row r="1464" ht="12.75" customHeight="1" x14ac:dyDescent="0.25"/>
    <row r="1465" ht="12.75" customHeight="1" x14ac:dyDescent="0.25"/>
    <row r="1466" ht="12.75" customHeight="1" x14ac:dyDescent="0.25"/>
    <row r="1467" ht="12.75" customHeight="1" x14ac:dyDescent="0.25"/>
    <row r="1468" ht="12.75" customHeight="1" x14ac:dyDescent="0.25"/>
    <row r="1469" ht="12.75" customHeight="1" x14ac:dyDescent="0.25"/>
    <row r="1470" ht="12.75" customHeight="1" x14ac:dyDescent="0.25"/>
    <row r="1471" ht="12.75" customHeight="1" x14ac:dyDescent="0.25"/>
    <row r="1472" ht="12.75" customHeight="1" x14ac:dyDescent="0.25"/>
    <row r="1473" ht="12.75" customHeight="1" x14ac:dyDescent="0.25"/>
    <row r="1474" ht="12.75" customHeight="1" x14ac:dyDescent="0.25"/>
    <row r="1475" ht="12.75" customHeight="1" x14ac:dyDescent="0.25"/>
    <row r="1476" ht="12.75" customHeight="1" x14ac:dyDescent="0.25"/>
    <row r="1477" ht="12.75" customHeight="1" x14ac:dyDescent="0.25"/>
    <row r="1478" ht="12.75" customHeight="1" x14ac:dyDescent="0.25"/>
    <row r="1479" ht="12.75" customHeight="1" x14ac:dyDescent="0.25"/>
    <row r="1480" ht="12.75" customHeight="1" x14ac:dyDescent="0.25"/>
    <row r="1481" ht="12.75" customHeight="1" x14ac:dyDescent="0.25"/>
    <row r="1482" ht="12.75" customHeight="1" x14ac:dyDescent="0.25"/>
    <row r="1483" ht="12.75" customHeight="1" x14ac:dyDescent="0.25"/>
    <row r="1484" ht="12.75" customHeight="1" x14ac:dyDescent="0.25"/>
    <row r="1485" ht="12.75" customHeight="1" x14ac:dyDescent="0.25"/>
    <row r="1486" ht="12.75" customHeight="1" x14ac:dyDescent="0.25"/>
    <row r="1487" ht="38.15" customHeight="1" x14ac:dyDescent="0.25"/>
    <row r="1488" ht="22" customHeight="1" x14ac:dyDescent="0.25"/>
    <row r="1489" ht="36" customHeight="1" x14ac:dyDescent="0.25"/>
    <row r="1490" ht="35.15" customHeight="1" x14ac:dyDescent="0.25"/>
    <row r="1491" ht="34" customHeight="1" x14ac:dyDescent="0.25"/>
    <row r="1492" ht="12.75" customHeight="1" x14ac:dyDescent="0.25"/>
    <row r="1493" ht="12.75" customHeight="1" x14ac:dyDescent="0.25"/>
    <row r="1494" ht="12.75" customHeight="1" x14ac:dyDescent="0.25"/>
    <row r="1495" ht="12.75" customHeight="1" x14ac:dyDescent="0.25"/>
    <row r="1496" ht="12.75" customHeight="1" x14ac:dyDescent="0.25"/>
    <row r="1497" ht="12.75" customHeight="1" x14ac:dyDescent="0.25"/>
    <row r="1498" ht="12.75" customHeight="1" x14ac:dyDescent="0.25"/>
    <row r="1499" ht="12.75" customHeight="1" x14ac:dyDescent="0.25"/>
    <row r="1500" ht="12.75" customHeight="1" x14ac:dyDescent="0.25"/>
    <row r="1501" ht="12.75" customHeight="1" x14ac:dyDescent="0.25"/>
    <row r="1502" ht="12.75" customHeight="1" x14ac:dyDescent="0.25"/>
    <row r="1503" ht="12.75" customHeight="1" x14ac:dyDescent="0.25"/>
    <row r="1504" ht="12.75" customHeight="1" x14ac:dyDescent="0.25"/>
    <row r="1505" ht="12.75" customHeight="1" x14ac:dyDescent="0.25"/>
    <row r="1506" ht="12.75" customHeight="1" x14ac:dyDescent="0.25"/>
    <row r="1507" ht="12.75" customHeight="1" x14ac:dyDescent="0.25"/>
    <row r="1508" ht="12.75" customHeight="1" x14ac:dyDescent="0.25"/>
    <row r="1509" ht="12.75" customHeight="1" x14ac:dyDescent="0.25"/>
    <row r="1510" ht="12.75" customHeight="1" x14ac:dyDescent="0.25"/>
    <row r="1511" ht="12.75" customHeight="1" x14ac:dyDescent="0.25"/>
    <row r="1512" ht="12.75" customHeight="1" x14ac:dyDescent="0.25"/>
    <row r="1513" ht="12.75" customHeight="1" x14ac:dyDescent="0.25"/>
    <row r="1514" ht="12.75" customHeight="1" x14ac:dyDescent="0.25"/>
    <row r="1515" ht="12.75" customHeight="1" x14ac:dyDescent="0.25"/>
    <row r="1516" ht="12.75" customHeight="1" x14ac:dyDescent="0.25"/>
    <row r="1517" ht="12.75" customHeight="1" x14ac:dyDescent="0.25"/>
    <row r="1518" ht="12.75" customHeight="1" x14ac:dyDescent="0.25"/>
    <row r="1519" ht="12.75" customHeight="1" x14ac:dyDescent="0.25"/>
    <row r="1520" ht="12.75" customHeight="1" x14ac:dyDescent="0.25"/>
    <row r="1521" ht="12.75" customHeight="1" x14ac:dyDescent="0.25"/>
    <row r="1522" ht="12.75" customHeight="1" x14ac:dyDescent="0.25"/>
    <row r="1523" ht="12.75" customHeight="1" x14ac:dyDescent="0.25"/>
    <row r="1524" ht="12.75" customHeight="1" x14ac:dyDescent="0.25"/>
    <row r="1525" ht="12.75" customHeight="1" x14ac:dyDescent="0.25"/>
    <row r="1526" ht="12.75" customHeight="1" x14ac:dyDescent="0.25"/>
    <row r="1527" ht="12.75" customHeight="1" x14ac:dyDescent="0.25"/>
    <row r="1528" ht="12.75" customHeight="1" x14ac:dyDescent="0.25"/>
    <row r="1529" ht="12.75" customHeight="1" x14ac:dyDescent="0.25"/>
    <row r="1530" ht="12.75" customHeight="1" x14ac:dyDescent="0.25"/>
    <row r="1531" ht="12.75" customHeight="1" x14ac:dyDescent="0.25"/>
    <row r="1532" ht="12.75" customHeight="1" x14ac:dyDescent="0.25"/>
    <row r="1533" ht="12.75" customHeight="1" x14ac:dyDescent="0.25"/>
    <row r="1534" ht="12.75" customHeight="1" x14ac:dyDescent="0.25"/>
    <row r="1535" ht="12.75" customHeight="1" x14ac:dyDescent="0.25"/>
    <row r="1536" ht="12.75" customHeight="1" x14ac:dyDescent="0.25"/>
    <row r="1537" ht="12.75" customHeight="1" x14ac:dyDescent="0.25"/>
    <row r="1538" ht="12.75" customHeight="1" x14ac:dyDescent="0.25"/>
    <row r="1539" ht="12.75" customHeight="1" x14ac:dyDescent="0.25"/>
    <row r="1540" ht="12.75" customHeight="1" x14ac:dyDescent="0.25"/>
    <row r="1541" ht="12.75" customHeight="1" x14ac:dyDescent="0.25"/>
    <row r="1542" ht="12.75" customHeight="1" x14ac:dyDescent="0.25"/>
    <row r="1543" ht="12.75" customHeight="1" x14ac:dyDescent="0.25"/>
    <row r="1544" ht="12.75" customHeight="1" x14ac:dyDescent="0.25"/>
    <row r="1545" ht="12.75" customHeight="1" x14ac:dyDescent="0.25"/>
    <row r="1546" ht="12.75" customHeight="1" x14ac:dyDescent="0.25"/>
    <row r="1547" ht="12.75" customHeight="1" x14ac:dyDescent="0.25"/>
    <row r="1548" ht="12.75" customHeight="1" x14ac:dyDescent="0.25"/>
    <row r="1549" ht="12.75" customHeight="1" x14ac:dyDescent="0.25"/>
    <row r="1550" ht="12.75" customHeight="1" x14ac:dyDescent="0.25"/>
    <row r="1551" ht="12.75" customHeight="1" x14ac:dyDescent="0.25"/>
    <row r="1552" ht="12.75" customHeight="1" x14ac:dyDescent="0.25"/>
    <row r="1553" ht="12.75" customHeight="1" x14ac:dyDescent="0.25"/>
    <row r="1554" ht="12.75" customHeight="1" x14ac:dyDescent="0.25"/>
    <row r="1555" ht="12.75" customHeight="1" x14ac:dyDescent="0.25"/>
    <row r="1556" ht="12.75" customHeight="1" x14ac:dyDescent="0.25"/>
    <row r="1557" ht="12.75" customHeight="1" x14ac:dyDescent="0.25"/>
    <row r="1558" ht="12.75" customHeight="1" x14ac:dyDescent="0.25"/>
    <row r="1559" ht="12.75" customHeight="1" x14ac:dyDescent="0.25"/>
    <row r="1560" ht="12.75" customHeight="1" x14ac:dyDescent="0.25"/>
    <row r="1561" ht="12.75" customHeight="1" x14ac:dyDescent="0.25"/>
    <row r="1562" ht="12.75" customHeight="1" x14ac:dyDescent="0.25"/>
    <row r="1563" ht="12.75" customHeight="1" x14ac:dyDescent="0.25"/>
    <row r="1564" ht="12.75" customHeight="1" x14ac:dyDescent="0.25"/>
    <row r="1565" ht="12.75" customHeight="1" x14ac:dyDescent="0.25"/>
    <row r="1566" ht="12.75" customHeight="1" x14ac:dyDescent="0.25"/>
    <row r="1567" ht="12.75" customHeight="1" x14ac:dyDescent="0.25"/>
    <row r="1568" ht="12.75" customHeight="1" x14ac:dyDescent="0.25"/>
    <row r="1569" ht="12.75" customHeight="1" x14ac:dyDescent="0.25"/>
    <row r="1570" ht="12.75" customHeight="1" x14ac:dyDescent="0.25"/>
    <row r="1571" ht="12.75" customHeight="1" x14ac:dyDescent="0.25"/>
    <row r="1572" ht="12.75" customHeight="1" x14ac:dyDescent="0.25"/>
    <row r="1573" ht="12.75" customHeight="1" x14ac:dyDescent="0.25"/>
    <row r="1574" ht="38.15" customHeight="1" x14ac:dyDescent="0.25"/>
    <row r="1575" ht="22" customHeight="1" x14ac:dyDescent="0.25"/>
    <row r="1576" ht="36" customHeight="1" x14ac:dyDescent="0.25"/>
    <row r="1577" ht="35.15" customHeight="1" x14ac:dyDescent="0.25"/>
    <row r="1578" ht="34" customHeight="1" x14ac:dyDescent="0.25"/>
    <row r="1579" ht="12.75" customHeight="1" x14ac:dyDescent="0.25"/>
    <row r="1580" ht="12.75" customHeight="1" x14ac:dyDescent="0.25"/>
    <row r="1581" ht="12.75" customHeight="1" x14ac:dyDescent="0.25"/>
    <row r="1582" ht="12.75" customHeight="1" x14ac:dyDescent="0.25"/>
    <row r="1583" ht="12.75" customHeight="1" x14ac:dyDescent="0.25"/>
    <row r="1584" ht="12.75" customHeight="1" x14ac:dyDescent="0.25"/>
    <row r="1585" ht="12.75" customHeight="1" x14ac:dyDescent="0.25"/>
    <row r="1586" ht="12.75" customHeight="1" x14ac:dyDescent="0.25"/>
    <row r="1587" ht="12.75" customHeight="1" x14ac:dyDescent="0.25"/>
    <row r="1588" ht="12.75" customHeight="1" x14ac:dyDescent="0.25"/>
    <row r="1589" ht="12.75" customHeight="1" x14ac:dyDescent="0.25"/>
    <row r="1590" ht="12.75" customHeight="1" x14ac:dyDescent="0.25"/>
    <row r="1591" ht="12.75" customHeight="1" x14ac:dyDescent="0.25"/>
    <row r="1592" ht="12.75" customHeight="1" x14ac:dyDescent="0.25"/>
    <row r="1593" ht="12.75" customHeight="1" x14ac:dyDescent="0.25"/>
    <row r="1594" ht="12.75" customHeight="1" x14ac:dyDescent="0.25"/>
    <row r="1595" ht="12.75" customHeight="1" x14ac:dyDescent="0.25"/>
    <row r="1596" ht="12.75" customHeight="1" x14ac:dyDescent="0.25"/>
    <row r="1597" ht="12.75" customHeight="1" x14ac:dyDescent="0.25"/>
    <row r="1598" ht="12.75" customHeight="1" x14ac:dyDescent="0.25"/>
    <row r="1599" ht="12.75" customHeight="1" x14ac:dyDescent="0.25"/>
    <row r="1600" ht="12.75" customHeight="1" x14ac:dyDescent="0.25"/>
    <row r="1601" ht="12.75" customHeight="1" x14ac:dyDescent="0.25"/>
    <row r="1602" ht="12.75" customHeight="1" x14ac:dyDescent="0.25"/>
    <row r="1603" ht="12.75" customHeight="1" x14ac:dyDescent="0.25"/>
    <row r="1604" ht="12.75" customHeight="1" x14ac:dyDescent="0.25"/>
    <row r="1605" ht="12.75" customHeight="1" x14ac:dyDescent="0.25"/>
    <row r="1606" ht="12.75" customHeight="1" x14ac:dyDescent="0.25"/>
    <row r="1607" ht="12.75" customHeight="1" x14ac:dyDescent="0.25"/>
    <row r="1608" ht="12.75" customHeight="1" x14ac:dyDescent="0.25"/>
    <row r="1609" ht="12.75" customHeight="1" x14ac:dyDescent="0.25"/>
    <row r="1610" ht="12.75" customHeight="1" x14ac:dyDescent="0.25"/>
    <row r="1611" ht="12.75" customHeight="1" x14ac:dyDescent="0.25"/>
    <row r="1612" ht="12.75" customHeight="1" x14ac:dyDescent="0.25"/>
    <row r="1613" ht="12.75" customHeight="1" x14ac:dyDescent="0.25"/>
    <row r="1614" ht="12.75" customHeight="1" x14ac:dyDescent="0.25"/>
    <row r="1615" ht="12.75" customHeight="1" x14ac:dyDescent="0.25"/>
    <row r="1616" ht="12.75" customHeight="1" x14ac:dyDescent="0.25"/>
    <row r="1617" ht="12.75" customHeight="1" x14ac:dyDescent="0.25"/>
    <row r="1618" ht="12.75" customHeight="1" x14ac:dyDescent="0.25"/>
    <row r="1619" ht="12.75" customHeight="1" x14ac:dyDescent="0.25"/>
    <row r="1620" ht="12.75" customHeight="1" x14ac:dyDescent="0.25"/>
    <row r="1621" ht="12.75" customHeight="1" x14ac:dyDescent="0.25"/>
    <row r="1622" ht="12.75" customHeight="1" x14ac:dyDescent="0.25"/>
    <row r="1623" ht="12.75" customHeight="1" x14ac:dyDescent="0.25"/>
    <row r="1624" ht="12.75" customHeight="1" x14ac:dyDescent="0.25"/>
    <row r="1625" ht="12.75" customHeight="1" x14ac:dyDescent="0.25"/>
    <row r="1626" ht="12.75" customHeight="1" x14ac:dyDescent="0.25"/>
    <row r="1627" ht="12.75" customHeight="1" x14ac:dyDescent="0.25"/>
    <row r="1628" ht="12.75" customHeight="1" x14ac:dyDescent="0.25"/>
    <row r="1629" ht="12.75" customHeight="1" x14ac:dyDescent="0.25"/>
    <row r="1630" ht="12.75" customHeight="1" x14ac:dyDescent="0.25"/>
    <row r="1631" ht="12.75" customHeight="1" x14ac:dyDescent="0.25"/>
    <row r="1632" ht="12.75" customHeight="1" x14ac:dyDescent="0.25"/>
    <row r="1633" ht="12.75" customHeight="1" x14ac:dyDescent="0.25"/>
    <row r="1634" ht="12.75" customHeight="1" x14ac:dyDescent="0.25"/>
    <row r="1635" ht="12.75" customHeight="1" x14ac:dyDescent="0.25"/>
    <row r="1636" ht="12.75" customHeight="1" x14ac:dyDescent="0.25"/>
    <row r="1637" ht="12.75" customHeight="1" x14ac:dyDescent="0.25"/>
    <row r="1638" ht="12.75" customHeight="1" x14ac:dyDescent="0.25"/>
    <row r="1639" ht="12.75" customHeight="1" x14ac:dyDescent="0.25"/>
    <row r="1640" ht="12.75" customHeight="1" x14ac:dyDescent="0.25"/>
    <row r="1641" ht="12.75" customHeight="1" x14ac:dyDescent="0.25"/>
    <row r="1642" ht="12.75" customHeight="1" x14ac:dyDescent="0.25"/>
    <row r="1643" ht="12.75" customHeight="1" x14ac:dyDescent="0.25"/>
    <row r="1644" ht="12.75" customHeight="1" x14ac:dyDescent="0.25"/>
    <row r="1645" ht="12.75" customHeight="1" x14ac:dyDescent="0.25"/>
    <row r="1646" ht="12.75" customHeight="1" x14ac:dyDescent="0.25"/>
    <row r="1647" ht="12.75" customHeight="1" x14ac:dyDescent="0.25"/>
    <row r="1648" ht="12.75" customHeight="1" x14ac:dyDescent="0.25"/>
    <row r="1649" ht="12.75" customHeight="1" x14ac:dyDescent="0.25"/>
    <row r="1650" ht="12.75" customHeight="1" x14ac:dyDescent="0.25"/>
    <row r="1651" ht="12.75" customHeight="1" x14ac:dyDescent="0.25"/>
    <row r="1652" ht="12.75" customHeight="1" x14ac:dyDescent="0.25"/>
    <row r="1653" ht="12.75" customHeight="1" x14ac:dyDescent="0.25"/>
    <row r="1654" ht="12.75" customHeight="1" x14ac:dyDescent="0.25"/>
    <row r="1655" ht="12.75" customHeight="1" x14ac:dyDescent="0.25"/>
    <row r="1656" ht="12.75" customHeight="1" x14ac:dyDescent="0.25"/>
    <row r="1657" ht="12.75" customHeight="1" x14ac:dyDescent="0.25"/>
    <row r="1658" ht="12.75" customHeight="1" x14ac:dyDescent="0.25"/>
    <row r="1659" ht="12.75" customHeight="1" x14ac:dyDescent="0.25"/>
    <row r="1660" ht="12.75" customHeight="1" x14ac:dyDescent="0.25"/>
    <row r="1661" ht="38.15" customHeight="1" x14ac:dyDescent="0.25"/>
    <row r="1662" ht="22" customHeight="1" x14ac:dyDescent="0.25"/>
    <row r="1663" ht="36" customHeight="1" x14ac:dyDescent="0.25"/>
    <row r="1664" ht="35.15" customHeight="1" x14ac:dyDescent="0.25"/>
    <row r="1665" ht="34" customHeight="1" x14ac:dyDescent="0.25"/>
    <row r="1666" ht="12.75" customHeight="1" x14ac:dyDescent="0.25"/>
    <row r="1667" ht="12.75" customHeight="1" x14ac:dyDescent="0.25"/>
    <row r="1668" ht="12.75" customHeight="1" x14ac:dyDescent="0.25"/>
    <row r="1669" ht="12.75" customHeight="1" x14ac:dyDescent="0.25"/>
    <row r="1670" ht="12.75" customHeight="1" x14ac:dyDescent="0.25"/>
    <row r="1671" ht="12.75" customHeight="1" x14ac:dyDescent="0.25"/>
    <row r="1672" ht="12.75" customHeight="1" x14ac:dyDescent="0.25"/>
    <row r="1673" ht="12.75" customHeight="1" x14ac:dyDescent="0.25"/>
    <row r="1674" ht="12.75" customHeight="1" x14ac:dyDescent="0.25"/>
    <row r="1675" ht="12.75" customHeight="1" x14ac:dyDescent="0.25"/>
    <row r="1676" ht="12.75" customHeight="1" x14ac:dyDescent="0.25"/>
    <row r="1677" ht="12.75" customHeight="1" x14ac:dyDescent="0.25"/>
    <row r="1678" ht="12.75" customHeight="1" x14ac:dyDescent="0.25"/>
    <row r="1679" ht="12.75" customHeight="1" x14ac:dyDescent="0.25"/>
    <row r="1680" ht="12.75" customHeight="1" x14ac:dyDescent="0.25"/>
    <row r="1681" ht="12.75" customHeight="1" x14ac:dyDescent="0.25"/>
    <row r="1682" ht="12.75" customHeight="1" x14ac:dyDescent="0.25"/>
    <row r="1683" ht="12.75" customHeight="1" x14ac:dyDescent="0.25"/>
    <row r="1684" ht="12.75" customHeight="1" x14ac:dyDescent="0.25"/>
    <row r="1685" ht="12.75" customHeight="1" x14ac:dyDescent="0.25"/>
    <row r="1686" ht="12.75" customHeight="1" x14ac:dyDescent="0.25"/>
    <row r="1687" ht="12.75" customHeight="1" x14ac:dyDescent="0.25"/>
    <row r="1688" ht="12.75" customHeight="1" x14ac:dyDescent="0.25"/>
    <row r="1689" ht="12.75" customHeight="1" x14ac:dyDescent="0.25"/>
    <row r="1690" ht="12.75" customHeight="1" x14ac:dyDescent="0.25"/>
    <row r="1691" ht="12.75" customHeight="1" x14ac:dyDescent="0.25"/>
    <row r="1692" ht="12.75" customHeight="1" x14ac:dyDescent="0.25"/>
    <row r="1693" ht="12.75" customHeight="1" x14ac:dyDescent="0.25"/>
    <row r="1694" ht="12.75" customHeight="1" x14ac:dyDescent="0.25"/>
    <row r="1695" ht="12.75" customHeight="1" x14ac:dyDescent="0.25"/>
    <row r="1696" ht="12.75" customHeight="1" x14ac:dyDescent="0.25"/>
    <row r="1697" ht="12.75" customHeight="1" x14ac:dyDescent="0.25"/>
    <row r="1698" ht="12.75" customHeight="1" x14ac:dyDescent="0.25"/>
    <row r="1699" ht="12.75" customHeight="1" x14ac:dyDescent="0.25"/>
    <row r="1700" ht="12.75" customHeight="1" x14ac:dyDescent="0.25"/>
    <row r="1701" ht="12.75" customHeight="1" x14ac:dyDescent="0.25"/>
    <row r="1702" ht="12.75" customHeight="1" x14ac:dyDescent="0.25"/>
    <row r="1703" ht="12.75" customHeight="1" x14ac:dyDescent="0.25"/>
    <row r="1704" ht="12.75" customHeight="1" x14ac:dyDescent="0.25"/>
    <row r="1705" ht="12.75" customHeight="1" x14ac:dyDescent="0.25"/>
    <row r="1706" ht="12.75" customHeight="1" x14ac:dyDescent="0.25"/>
    <row r="1707" ht="12.75" customHeight="1" x14ac:dyDescent="0.25"/>
    <row r="1708" ht="12.75" customHeight="1" x14ac:dyDescent="0.25"/>
    <row r="1709" ht="12.75" customHeight="1" x14ac:dyDescent="0.25"/>
    <row r="1710" ht="12.75" customHeight="1" x14ac:dyDescent="0.25"/>
    <row r="1711" ht="12.75" customHeight="1" x14ac:dyDescent="0.25"/>
    <row r="1712" ht="12.75" customHeight="1" x14ac:dyDescent="0.25"/>
    <row r="1713" ht="12.75" customHeight="1" x14ac:dyDescent="0.25"/>
    <row r="1714" ht="12.75" customHeight="1" x14ac:dyDescent="0.25"/>
    <row r="1715" ht="12.75" customHeight="1" x14ac:dyDescent="0.25"/>
    <row r="1716" ht="12.75" customHeight="1" x14ac:dyDescent="0.25"/>
    <row r="1717" ht="12.75" customHeight="1" x14ac:dyDescent="0.25"/>
    <row r="1718" ht="12.75" customHeight="1" x14ac:dyDescent="0.25"/>
    <row r="1719" ht="12.75" customHeight="1" x14ac:dyDescent="0.25"/>
    <row r="1720" ht="12.75" customHeight="1" x14ac:dyDescent="0.25"/>
    <row r="1721" ht="12.75" customHeight="1" x14ac:dyDescent="0.25"/>
    <row r="1722" ht="12.75" customHeight="1" x14ac:dyDescent="0.25"/>
    <row r="1723" ht="12.75" customHeight="1" x14ac:dyDescent="0.25"/>
    <row r="1724" ht="12.75" customHeight="1" x14ac:dyDescent="0.25"/>
    <row r="1725" ht="12.75" customHeight="1" x14ac:dyDescent="0.25"/>
    <row r="1726" ht="12.75" customHeight="1" x14ac:dyDescent="0.25"/>
    <row r="1727" ht="12.75" customHeight="1" x14ac:dyDescent="0.25"/>
    <row r="1728" ht="12.75" customHeight="1" x14ac:dyDescent="0.25"/>
    <row r="1729" ht="12.75" customHeight="1" x14ac:dyDescent="0.25"/>
    <row r="1730" ht="12.75" customHeight="1" x14ac:dyDescent="0.25"/>
    <row r="1731" ht="12.75" customHeight="1" x14ac:dyDescent="0.25"/>
    <row r="1732" ht="12.75" customHeight="1" x14ac:dyDescent="0.25"/>
    <row r="1733" ht="12.75" customHeight="1" x14ac:dyDescent="0.25"/>
    <row r="1734" ht="12.75" customHeight="1" x14ac:dyDescent="0.25"/>
    <row r="1735" ht="12.75" customHeight="1" x14ac:dyDescent="0.25"/>
    <row r="1736" ht="12.75" customHeight="1" x14ac:dyDescent="0.25"/>
    <row r="1737" ht="12.75" customHeight="1" x14ac:dyDescent="0.25"/>
    <row r="1738" ht="12.75" customHeight="1" x14ac:dyDescent="0.25"/>
    <row r="1739" ht="12.75" customHeight="1" x14ac:dyDescent="0.25"/>
    <row r="1740" ht="12.75" customHeight="1" x14ac:dyDescent="0.25"/>
    <row r="1741" ht="12.75" customHeight="1" x14ac:dyDescent="0.25"/>
    <row r="1742" ht="12.75" customHeight="1" x14ac:dyDescent="0.25"/>
    <row r="1743" ht="12.75" customHeight="1" x14ac:dyDescent="0.25"/>
    <row r="1744" ht="12.75" customHeight="1" x14ac:dyDescent="0.25"/>
    <row r="1745" ht="12.75" customHeight="1" x14ac:dyDescent="0.25"/>
    <row r="1746" ht="12.75" customHeight="1" x14ac:dyDescent="0.25"/>
    <row r="1747" ht="12.75" customHeight="1" x14ac:dyDescent="0.25"/>
    <row r="1748" ht="38.15" customHeight="1" x14ac:dyDescent="0.25"/>
    <row r="1749" ht="22" customHeight="1" x14ac:dyDescent="0.25"/>
    <row r="1750" ht="36" customHeight="1" x14ac:dyDescent="0.25"/>
    <row r="1751" ht="35.15" customHeight="1" x14ac:dyDescent="0.25"/>
    <row r="1752" ht="34" customHeight="1" x14ac:dyDescent="0.25"/>
    <row r="1753" ht="12.75" customHeight="1" x14ac:dyDescent="0.25"/>
    <row r="1754" ht="12.75" customHeight="1" x14ac:dyDescent="0.25"/>
    <row r="1755" ht="12.75" customHeight="1" x14ac:dyDescent="0.25"/>
    <row r="1756" ht="12.75" customHeight="1" x14ac:dyDescent="0.25"/>
    <row r="1757" ht="12.75" customHeight="1" x14ac:dyDescent="0.25"/>
    <row r="1758" ht="12.75" customHeight="1" x14ac:dyDescent="0.25"/>
    <row r="1759" ht="12.75" customHeight="1" x14ac:dyDescent="0.25"/>
    <row r="1760" ht="12.75" customHeight="1" x14ac:dyDescent="0.25"/>
    <row r="1761" ht="12.75" customHeight="1" x14ac:dyDescent="0.25"/>
    <row r="1762" ht="12.75" customHeight="1" x14ac:dyDescent="0.25"/>
    <row r="1763" ht="12.75" customHeight="1" x14ac:dyDescent="0.25"/>
    <row r="1764" ht="12.75" customHeight="1" x14ac:dyDescent="0.25"/>
    <row r="1765" ht="12.75" customHeight="1" x14ac:dyDescent="0.25"/>
    <row r="1766" ht="12.75" customHeight="1" x14ac:dyDescent="0.25"/>
    <row r="1767" ht="12.75" customHeight="1" x14ac:dyDescent="0.25"/>
    <row r="1768" ht="12.75" customHeight="1" x14ac:dyDescent="0.25"/>
    <row r="1769" ht="12.75" customHeight="1" x14ac:dyDescent="0.25"/>
    <row r="1770" ht="12.75" customHeight="1" x14ac:dyDescent="0.25"/>
    <row r="1771" ht="12.75" customHeight="1" x14ac:dyDescent="0.25"/>
    <row r="1772" ht="12.75" customHeight="1" x14ac:dyDescent="0.25"/>
    <row r="1773" ht="12.75" customHeight="1" x14ac:dyDescent="0.25"/>
    <row r="1774" ht="12.75" customHeight="1" x14ac:dyDescent="0.25"/>
    <row r="1775" ht="12.75" customHeight="1" x14ac:dyDescent="0.25"/>
    <row r="1776" ht="12.75" customHeight="1" x14ac:dyDescent="0.25"/>
    <row r="1777" ht="12.75" customHeight="1" x14ac:dyDescent="0.25"/>
    <row r="1778" ht="12.75" customHeight="1" x14ac:dyDescent="0.25"/>
    <row r="1779" ht="12.75" customHeight="1" x14ac:dyDescent="0.25"/>
    <row r="1780" ht="12.75" customHeight="1" x14ac:dyDescent="0.25"/>
    <row r="1781" ht="12.75" customHeight="1" x14ac:dyDescent="0.25"/>
    <row r="1782" ht="12.75" customHeight="1" x14ac:dyDescent="0.25"/>
    <row r="1783" ht="12.75" customHeight="1" x14ac:dyDescent="0.25"/>
    <row r="1784" ht="12.75" customHeight="1" x14ac:dyDescent="0.25"/>
    <row r="1785" ht="12.75" customHeight="1" x14ac:dyDescent="0.25"/>
    <row r="1786" ht="12.75" customHeight="1" x14ac:dyDescent="0.25"/>
    <row r="1787" ht="12.75" customHeight="1" x14ac:dyDescent="0.25"/>
    <row r="1788" ht="12.75" customHeight="1" x14ac:dyDescent="0.25"/>
    <row r="1789" ht="12.75" customHeight="1" x14ac:dyDescent="0.25"/>
    <row r="1790" ht="12.75" customHeight="1" x14ac:dyDescent="0.25"/>
    <row r="1791" ht="12.75" customHeight="1" x14ac:dyDescent="0.25"/>
    <row r="1792" ht="12.75" customHeight="1" x14ac:dyDescent="0.25"/>
    <row r="1793" ht="12.75" customHeight="1" x14ac:dyDescent="0.25"/>
    <row r="1794" ht="12.75" customHeight="1" x14ac:dyDescent="0.25"/>
    <row r="1795" ht="12.75" customHeight="1" x14ac:dyDescent="0.25"/>
    <row r="1796" ht="12.75" customHeight="1" x14ac:dyDescent="0.25"/>
    <row r="1797" ht="12.75" customHeight="1" x14ac:dyDescent="0.25"/>
    <row r="1798" ht="12.75" customHeight="1" x14ac:dyDescent="0.25"/>
    <row r="1799" ht="12.75" customHeight="1" x14ac:dyDescent="0.25"/>
    <row r="1800" ht="12.75" customHeight="1" x14ac:dyDescent="0.25"/>
    <row r="1801" ht="12.75" customHeight="1" x14ac:dyDescent="0.25"/>
    <row r="1802" ht="12.75" customHeight="1" x14ac:dyDescent="0.25"/>
    <row r="1803" ht="12.75" customHeight="1" x14ac:dyDescent="0.25"/>
    <row r="1804" ht="12.75" customHeight="1" x14ac:dyDescent="0.25"/>
    <row r="1805" ht="12.75" customHeight="1" x14ac:dyDescent="0.25"/>
    <row r="1806" ht="12.75" customHeight="1" x14ac:dyDescent="0.25"/>
    <row r="1807" ht="12.75" customHeight="1" x14ac:dyDescent="0.25"/>
    <row r="1808" ht="12.75" customHeight="1" x14ac:dyDescent="0.25"/>
    <row r="1809" ht="12.75" customHeight="1" x14ac:dyDescent="0.25"/>
    <row r="1810" ht="12.75" customHeight="1" x14ac:dyDescent="0.25"/>
    <row r="1811" ht="12.75" customHeight="1" x14ac:dyDescent="0.25"/>
    <row r="1812" ht="12.75" customHeight="1" x14ac:dyDescent="0.25"/>
    <row r="1813" ht="12.75" customHeight="1" x14ac:dyDescent="0.25"/>
    <row r="1814" ht="12.75" customHeight="1" x14ac:dyDescent="0.25"/>
    <row r="1815" ht="12.75" customHeight="1" x14ac:dyDescent="0.25"/>
    <row r="1816" ht="12.75" customHeight="1" x14ac:dyDescent="0.25"/>
    <row r="1817" ht="12.75" customHeight="1" x14ac:dyDescent="0.25"/>
    <row r="1818" ht="12.75" customHeight="1" x14ac:dyDescent="0.25"/>
    <row r="1819" ht="12.75" customHeight="1" x14ac:dyDescent="0.25"/>
    <row r="1820" ht="12.75" customHeight="1" x14ac:dyDescent="0.25"/>
    <row r="1821" ht="12.75" customHeight="1" x14ac:dyDescent="0.25"/>
    <row r="1822" ht="12.75" customHeight="1" x14ac:dyDescent="0.25"/>
    <row r="1823" ht="12.75" customHeight="1" x14ac:dyDescent="0.25"/>
    <row r="1824" ht="12.75" customHeight="1" x14ac:dyDescent="0.25"/>
    <row r="1825" ht="12.75" customHeight="1" x14ac:dyDescent="0.25"/>
    <row r="1826" ht="12.75" customHeight="1" x14ac:dyDescent="0.25"/>
    <row r="1827" ht="12.75" customHeight="1" x14ac:dyDescent="0.25"/>
    <row r="1828" ht="12.75" customHeight="1" x14ac:dyDescent="0.25"/>
    <row r="1829" ht="12.75" customHeight="1" x14ac:dyDescent="0.25"/>
    <row r="1830" ht="12.75" customHeight="1" x14ac:dyDescent="0.25"/>
    <row r="1831" ht="12.75" customHeight="1" x14ac:dyDescent="0.25"/>
    <row r="1832" ht="12.75" customHeight="1" x14ac:dyDescent="0.25"/>
    <row r="1833" ht="12.75" customHeight="1" x14ac:dyDescent="0.25"/>
    <row r="1834" ht="12.75" customHeight="1" x14ac:dyDescent="0.25"/>
    <row r="1835" ht="12.75" customHeight="1" x14ac:dyDescent="0.25"/>
    <row r="1836" ht="38.15" customHeight="1" x14ac:dyDescent="0.25"/>
    <row r="1837" ht="22" customHeight="1" x14ac:dyDescent="0.25"/>
    <row r="1838" ht="36" customHeight="1" x14ac:dyDescent="0.25"/>
    <row r="1839" ht="35.15" customHeight="1" x14ac:dyDescent="0.25"/>
    <row r="1840" ht="34" customHeight="1" x14ac:dyDescent="0.25"/>
    <row r="1841" ht="12.75" customHeight="1" x14ac:dyDescent="0.25"/>
    <row r="1842" ht="12.75" customHeight="1" x14ac:dyDescent="0.25"/>
    <row r="1843" ht="12.75" customHeight="1" x14ac:dyDescent="0.25"/>
    <row r="1844" ht="12.75" customHeight="1" x14ac:dyDescent="0.25"/>
    <row r="1845" ht="12.75" customHeight="1" x14ac:dyDescent="0.25"/>
    <row r="1846" ht="12.75" customHeight="1" x14ac:dyDescent="0.25"/>
    <row r="1847" ht="12.75" customHeight="1" x14ac:dyDescent="0.25"/>
    <row r="1848" ht="12.75" customHeight="1" x14ac:dyDescent="0.25"/>
    <row r="1849" ht="12.75" customHeight="1" x14ac:dyDescent="0.25"/>
    <row r="1850" ht="12.75" customHeight="1" x14ac:dyDescent="0.25"/>
    <row r="1851" ht="12.75" customHeight="1" x14ac:dyDescent="0.25"/>
    <row r="1852" ht="12.75" customHeight="1" x14ac:dyDescent="0.25"/>
    <row r="1853" ht="12.75" customHeight="1" x14ac:dyDescent="0.25"/>
    <row r="1854" ht="12.75" customHeight="1" x14ac:dyDescent="0.25"/>
    <row r="1855" ht="12.75" customHeight="1" x14ac:dyDescent="0.25"/>
    <row r="1856" ht="12.75" customHeight="1" x14ac:dyDescent="0.25"/>
    <row r="1857" ht="12.75" customHeight="1" x14ac:dyDescent="0.25"/>
    <row r="1858" ht="12.75" customHeight="1" x14ac:dyDescent="0.25"/>
    <row r="1859" ht="12.75" customHeight="1" x14ac:dyDescent="0.25"/>
    <row r="1860" ht="12.75" customHeight="1" x14ac:dyDescent="0.25"/>
    <row r="1861" ht="12.75" customHeight="1" x14ac:dyDescent="0.25"/>
    <row r="1862" ht="12.75" customHeight="1" x14ac:dyDescent="0.25"/>
    <row r="1863" ht="12.75" customHeight="1" x14ac:dyDescent="0.25"/>
    <row r="1864" ht="12.75" customHeight="1" x14ac:dyDescent="0.25"/>
    <row r="1865" ht="12.75" customHeight="1" x14ac:dyDescent="0.25"/>
    <row r="1866" ht="12.75" customHeight="1" x14ac:dyDescent="0.25"/>
    <row r="1867" ht="12.75" customHeight="1" x14ac:dyDescent="0.25"/>
    <row r="1868" ht="12.75" customHeight="1" x14ac:dyDescent="0.25"/>
    <row r="1869" ht="12.75" customHeight="1" x14ac:dyDescent="0.25"/>
    <row r="1870" ht="12.75" customHeight="1" x14ac:dyDescent="0.25"/>
    <row r="1871" ht="12.75" customHeight="1" x14ac:dyDescent="0.25"/>
    <row r="1872" ht="12.75" customHeight="1" x14ac:dyDescent="0.25"/>
    <row r="1873" ht="12.75" customHeight="1" x14ac:dyDescent="0.25"/>
    <row r="1874" ht="12.75" customHeight="1" x14ac:dyDescent="0.25"/>
    <row r="1875" ht="12.75" customHeight="1" x14ac:dyDescent="0.25"/>
    <row r="1876" ht="12.75" customHeight="1" x14ac:dyDescent="0.25"/>
    <row r="1877" ht="12.75" customHeight="1" x14ac:dyDescent="0.25"/>
    <row r="1878" ht="12.75" customHeight="1" x14ac:dyDescent="0.25"/>
    <row r="1879" ht="12.75" customHeight="1" x14ac:dyDescent="0.25"/>
    <row r="1880" ht="12.75" customHeight="1" x14ac:dyDescent="0.25"/>
    <row r="1881" ht="12.75" customHeight="1" x14ac:dyDescent="0.25"/>
    <row r="1882" ht="12.75" customHeight="1" x14ac:dyDescent="0.25"/>
    <row r="1883" ht="12.75" customHeight="1" x14ac:dyDescent="0.25"/>
    <row r="1884" ht="12.75" customHeight="1" x14ac:dyDescent="0.25"/>
    <row r="1885" ht="12.75" customHeight="1" x14ac:dyDescent="0.25"/>
    <row r="1886" ht="12.75" customHeight="1" x14ac:dyDescent="0.25"/>
    <row r="1887" ht="12.75" customHeight="1" x14ac:dyDescent="0.25"/>
    <row r="1888" ht="12.75" customHeight="1" x14ac:dyDescent="0.25"/>
    <row r="1889" ht="12.75" customHeight="1" x14ac:dyDescent="0.25"/>
    <row r="1890" ht="12.75" customHeight="1" x14ac:dyDescent="0.25"/>
    <row r="1891" ht="12.75" customHeight="1" x14ac:dyDescent="0.25"/>
    <row r="1892" ht="12.75" customHeight="1" x14ac:dyDescent="0.25"/>
    <row r="1893" ht="12.75" customHeight="1" x14ac:dyDescent="0.25"/>
    <row r="1894" ht="12.75" customHeight="1" x14ac:dyDescent="0.25"/>
    <row r="1895" ht="12.75" customHeight="1" x14ac:dyDescent="0.25"/>
    <row r="1896" ht="12.75" customHeight="1" x14ac:dyDescent="0.25"/>
    <row r="1897" ht="12.75" customHeight="1" x14ac:dyDescent="0.25"/>
    <row r="1898" ht="12.75" customHeight="1" x14ac:dyDescent="0.25"/>
    <row r="1899" ht="12.75" customHeight="1" x14ac:dyDescent="0.25"/>
    <row r="1900" ht="12.75" customHeight="1" x14ac:dyDescent="0.25"/>
    <row r="1901" ht="12.75" customHeight="1" x14ac:dyDescent="0.25"/>
    <row r="1902" ht="12.75" customHeight="1" x14ac:dyDescent="0.25"/>
    <row r="1903" ht="12.75" customHeight="1" x14ac:dyDescent="0.25"/>
    <row r="1904" ht="12.75" customHeight="1" x14ac:dyDescent="0.25"/>
    <row r="1905" ht="12.75" customHeight="1" x14ac:dyDescent="0.25"/>
    <row r="1906" ht="12.75" customHeight="1" x14ac:dyDescent="0.25"/>
    <row r="1907" ht="12.75" customHeight="1" x14ac:dyDescent="0.25"/>
    <row r="1908" ht="12.75" customHeight="1" x14ac:dyDescent="0.25"/>
    <row r="1909" ht="12.75" customHeight="1" x14ac:dyDescent="0.25"/>
    <row r="1910" ht="12.75" customHeight="1" x14ac:dyDescent="0.25"/>
    <row r="1911" ht="12.75" customHeight="1" x14ac:dyDescent="0.25"/>
    <row r="1912" ht="12.75" customHeight="1" x14ac:dyDescent="0.25"/>
    <row r="1913" ht="12.75" customHeight="1" x14ac:dyDescent="0.25"/>
    <row r="1914" ht="12.75" customHeight="1" x14ac:dyDescent="0.25"/>
    <row r="1915" ht="12.75" customHeight="1" x14ac:dyDescent="0.25"/>
    <row r="1916" ht="12.75" customHeight="1" x14ac:dyDescent="0.25"/>
    <row r="1917" ht="12.75" customHeight="1" x14ac:dyDescent="0.25"/>
    <row r="1918" ht="38.15" customHeight="1" x14ac:dyDescent="0.25"/>
    <row r="1919" ht="22" customHeight="1" x14ac:dyDescent="0.25"/>
    <row r="1920" ht="36" customHeight="1" x14ac:dyDescent="0.25"/>
    <row r="1921" ht="35.15" customHeight="1" x14ac:dyDescent="0.25"/>
    <row r="1922" ht="34" customHeight="1" x14ac:dyDescent="0.25"/>
    <row r="1923" ht="12.75" customHeight="1" x14ac:dyDescent="0.25"/>
    <row r="1924" ht="12.75" customHeight="1" x14ac:dyDescent="0.25"/>
    <row r="1925" ht="12.75" customHeight="1" x14ac:dyDescent="0.25"/>
    <row r="1926" ht="12.75" customHeight="1" x14ac:dyDescent="0.25"/>
    <row r="1927" ht="12.75" customHeight="1" x14ac:dyDescent="0.25"/>
    <row r="1928" ht="12.75" customHeight="1" x14ac:dyDescent="0.25"/>
    <row r="1929" ht="12.75" customHeight="1" x14ac:dyDescent="0.25"/>
    <row r="1930" ht="12.75" customHeight="1" x14ac:dyDescent="0.25"/>
    <row r="1931" ht="12.75" customHeight="1" x14ac:dyDescent="0.25"/>
    <row r="1932" ht="12.75" customHeight="1" x14ac:dyDescent="0.25"/>
    <row r="1933" ht="12.75" customHeight="1" x14ac:dyDescent="0.25"/>
    <row r="1934" ht="12.75" customHeight="1" x14ac:dyDescent="0.25"/>
    <row r="1935" ht="12.75" customHeight="1" x14ac:dyDescent="0.25"/>
    <row r="1936" ht="12.75" customHeight="1" x14ac:dyDescent="0.25"/>
    <row r="1937" ht="12.75" customHeight="1" x14ac:dyDescent="0.25"/>
    <row r="1938" ht="12.75" customHeight="1" x14ac:dyDescent="0.25"/>
    <row r="1939" ht="12.75" customHeight="1" x14ac:dyDescent="0.25"/>
    <row r="1940" ht="12.75" customHeight="1" x14ac:dyDescent="0.25"/>
    <row r="1941" ht="12.75" customHeight="1" x14ac:dyDescent="0.25"/>
    <row r="1942" ht="12.75" customHeight="1" x14ac:dyDescent="0.25"/>
    <row r="1943" ht="12.75" customHeight="1" x14ac:dyDescent="0.25"/>
    <row r="1944" ht="12.75" customHeight="1" x14ac:dyDescent="0.25"/>
    <row r="1945" ht="12.75" customHeight="1" x14ac:dyDescent="0.25"/>
    <row r="1946" ht="12.75" customHeight="1" x14ac:dyDescent="0.25"/>
    <row r="1947" ht="12.75" customHeight="1" x14ac:dyDescent="0.25"/>
    <row r="1948" ht="12.75" customHeight="1" x14ac:dyDescent="0.25"/>
    <row r="1949" ht="12.75" customHeight="1" x14ac:dyDescent="0.25"/>
    <row r="1950" ht="12.75" customHeight="1" x14ac:dyDescent="0.25"/>
    <row r="1951" ht="12.75" customHeight="1" x14ac:dyDescent="0.25"/>
    <row r="1952" ht="12.75" customHeight="1" x14ac:dyDescent="0.25"/>
    <row r="1953" ht="12.75" customHeight="1" x14ac:dyDescent="0.25"/>
    <row r="1954" ht="12.75" customHeight="1" x14ac:dyDescent="0.25"/>
    <row r="1955" ht="12.75" customHeight="1" x14ac:dyDescent="0.25"/>
    <row r="1956" ht="12.75" customHeight="1" x14ac:dyDescent="0.25"/>
    <row r="1957" ht="12.75" customHeight="1" x14ac:dyDescent="0.25"/>
    <row r="1958" ht="12.75" customHeight="1" x14ac:dyDescent="0.25"/>
    <row r="1959" ht="12.75" customHeight="1" x14ac:dyDescent="0.25"/>
    <row r="1960" ht="12.75" customHeight="1" x14ac:dyDescent="0.25"/>
    <row r="1961" ht="12.75" customHeight="1" x14ac:dyDescent="0.25"/>
    <row r="1962" ht="12.75" customHeight="1" x14ac:dyDescent="0.25"/>
    <row r="1963" ht="12.75" customHeight="1" x14ac:dyDescent="0.25"/>
    <row r="1964" ht="12.75" customHeight="1" x14ac:dyDescent="0.25"/>
    <row r="1965" ht="12.75" customHeight="1" x14ac:dyDescent="0.25"/>
    <row r="1966" ht="12.75" customHeight="1" x14ac:dyDescent="0.25"/>
    <row r="1967" ht="12.75" customHeight="1" x14ac:dyDescent="0.25"/>
    <row r="1968" ht="12.75" customHeight="1" x14ac:dyDescent="0.25"/>
    <row r="1969" ht="12.75" customHeight="1" x14ac:dyDescent="0.25"/>
    <row r="1970" ht="12.75" customHeight="1" x14ac:dyDescent="0.25"/>
    <row r="1971" ht="12.75" customHeight="1" x14ac:dyDescent="0.25"/>
    <row r="1972" ht="12.75" customHeight="1" x14ac:dyDescent="0.25"/>
    <row r="1973" ht="12.75" customHeight="1" x14ac:dyDescent="0.25"/>
    <row r="1974" ht="12.75" customHeight="1" x14ac:dyDescent="0.25"/>
    <row r="1975" ht="12.75" customHeight="1" x14ac:dyDescent="0.25"/>
    <row r="1976" ht="12.75" customHeight="1" x14ac:dyDescent="0.25"/>
    <row r="1977" ht="12.75" customHeight="1" x14ac:dyDescent="0.25"/>
    <row r="1978" ht="12.75" customHeight="1" x14ac:dyDescent="0.25"/>
    <row r="1979" ht="12.75" customHeight="1" x14ac:dyDescent="0.25"/>
    <row r="1980" ht="12.75" customHeight="1" x14ac:dyDescent="0.25"/>
    <row r="1981" ht="12.75" customHeight="1" x14ac:dyDescent="0.25"/>
    <row r="1982" ht="12.75" customHeight="1" x14ac:dyDescent="0.25"/>
    <row r="1983" ht="12.75" customHeight="1" x14ac:dyDescent="0.25"/>
    <row r="1984" ht="12.75" customHeight="1" x14ac:dyDescent="0.25"/>
    <row r="1985" ht="12.75" customHeight="1" x14ac:dyDescent="0.25"/>
    <row r="1986" ht="12.75" customHeight="1" x14ac:dyDescent="0.25"/>
    <row r="1987" ht="12.75" customHeight="1" x14ac:dyDescent="0.25"/>
    <row r="1988" ht="12.75" customHeight="1" x14ac:dyDescent="0.25"/>
    <row r="1989" ht="12.75" customHeight="1" x14ac:dyDescent="0.25"/>
    <row r="1990" ht="12.75" customHeight="1" x14ac:dyDescent="0.25"/>
    <row r="1991" ht="12.75" customHeight="1" x14ac:dyDescent="0.25"/>
    <row r="1992" ht="12.75" customHeight="1" x14ac:dyDescent="0.25"/>
    <row r="1993" ht="12.75" customHeight="1" x14ac:dyDescent="0.25"/>
    <row r="1994" ht="12.75" customHeight="1" x14ac:dyDescent="0.25"/>
    <row r="1995" ht="12.75" customHeight="1" x14ac:dyDescent="0.25"/>
    <row r="1996" ht="12.75" customHeight="1" x14ac:dyDescent="0.25"/>
    <row r="1997" ht="12.75" customHeight="1" x14ac:dyDescent="0.25"/>
    <row r="1998" ht="12.75" customHeight="1" x14ac:dyDescent="0.25"/>
    <row r="1999" ht="12.75" customHeight="1" x14ac:dyDescent="0.25"/>
    <row r="2000" ht="38.15" customHeight="1" x14ac:dyDescent="0.25"/>
    <row r="2001" ht="22" customHeight="1" x14ac:dyDescent="0.25"/>
    <row r="2002" ht="36" customHeight="1" x14ac:dyDescent="0.25"/>
    <row r="2003" ht="35.15" customHeight="1" x14ac:dyDescent="0.25"/>
    <row r="2004" ht="34" customHeight="1" x14ac:dyDescent="0.25"/>
    <row r="2005" ht="12.75" customHeight="1" x14ac:dyDescent="0.25"/>
    <row r="2006" ht="12.75" customHeight="1" x14ac:dyDescent="0.25"/>
    <row r="2007" ht="12.75" customHeight="1" x14ac:dyDescent="0.25"/>
    <row r="2008" ht="12.75" customHeight="1" x14ac:dyDescent="0.25"/>
    <row r="2009" ht="12.75" customHeight="1" x14ac:dyDescent="0.25"/>
    <row r="2010" ht="12.75" customHeight="1" x14ac:dyDescent="0.25"/>
    <row r="2011" ht="12.75" customHeight="1" x14ac:dyDescent="0.25"/>
    <row r="2012" ht="12.75" customHeight="1" x14ac:dyDescent="0.25"/>
    <row r="2013" ht="12.75" customHeight="1" x14ac:dyDescent="0.25"/>
    <row r="2014" ht="12.75" customHeight="1" x14ac:dyDescent="0.25"/>
    <row r="2015" ht="12.75" customHeight="1" x14ac:dyDescent="0.25"/>
    <row r="2016" ht="12.75" customHeight="1" x14ac:dyDescent="0.25"/>
    <row r="2017" ht="12.75" customHeight="1" x14ac:dyDescent="0.25"/>
    <row r="2018" ht="12.75" customHeight="1" x14ac:dyDescent="0.25"/>
    <row r="2019" ht="12.75" customHeight="1" x14ac:dyDescent="0.25"/>
    <row r="2020" ht="12.75" customHeight="1" x14ac:dyDescent="0.25"/>
    <row r="2021" ht="12.75" customHeight="1" x14ac:dyDescent="0.25"/>
    <row r="2022" ht="12.75" customHeight="1" x14ac:dyDescent="0.25"/>
    <row r="2023" ht="12.75" customHeight="1" x14ac:dyDescent="0.25"/>
    <row r="2024" ht="12.75" customHeight="1" x14ac:dyDescent="0.25"/>
    <row r="2025" ht="12.75" customHeight="1" x14ac:dyDescent="0.25"/>
    <row r="2026" ht="12.75" customHeight="1" x14ac:dyDescent="0.25"/>
    <row r="2027" ht="12.75" customHeight="1" x14ac:dyDescent="0.25"/>
    <row r="2028" ht="12.75" customHeight="1" x14ac:dyDescent="0.25"/>
    <row r="2029" ht="12.75" customHeight="1" x14ac:dyDescent="0.25"/>
    <row r="2030" ht="12.75" customHeight="1" x14ac:dyDescent="0.25"/>
    <row r="2031" ht="12.75" customHeight="1" x14ac:dyDescent="0.25"/>
    <row r="2032" ht="12.75" customHeight="1" x14ac:dyDescent="0.25"/>
    <row r="2033" ht="12.75" customHeight="1" x14ac:dyDescent="0.25"/>
    <row r="2034" ht="12.75" customHeight="1" x14ac:dyDescent="0.25"/>
    <row r="2035" ht="12.75" customHeight="1" x14ac:dyDescent="0.25"/>
    <row r="2036" ht="12.75" customHeight="1" x14ac:dyDescent="0.25"/>
    <row r="2037" ht="12.75" customHeight="1" x14ac:dyDescent="0.25"/>
    <row r="2038" ht="12.75" customHeight="1" x14ac:dyDescent="0.25"/>
    <row r="2039" ht="12.75" customHeight="1" x14ac:dyDescent="0.25"/>
    <row r="2040" ht="12.75" customHeight="1" x14ac:dyDescent="0.25"/>
    <row r="2041" ht="12.75" customHeight="1" x14ac:dyDescent="0.25"/>
    <row r="2042" ht="12.75" customHeight="1" x14ac:dyDescent="0.25"/>
    <row r="2043" ht="12.75" customHeight="1" x14ac:dyDescent="0.25"/>
    <row r="2044" ht="12.75" customHeight="1" x14ac:dyDescent="0.25"/>
    <row r="2045" ht="12.75" customHeight="1" x14ac:dyDescent="0.25"/>
    <row r="2046" ht="12.75" customHeight="1" x14ac:dyDescent="0.25"/>
    <row r="2047" ht="12.75" customHeight="1" x14ac:dyDescent="0.25"/>
    <row r="2048" ht="12.75" customHeight="1" x14ac:dyDescent="0.25"/>
    <row r="2049" ht="12.75" customHeight="1" x14ac:dyDescent="0.25"/>
    <row r="2050" ht="12.75" customHeight="1" x14ac:dyDescent="0.25"/>
    <row r="2051" ht="12.75" customHeight="1" x14ac:dyDescent="0.25"/>
    <row r="2052" ht="12.75" customHeight="1" x14ac:dyDescent="0.25"/>
    <row r="2053" ht="12.75" customHeight="1" x14ac:dyDescent="0.25"/>
    <row r="2054" ht="12.75" customHeight="1" x14ac:dyDescent="0.25"/>
    <row r="2055" ht="12.75" customHeight="1" x14ac:dyDescent="0.25"/>
    <row r="2056" ht="12.75" customHeight="1" x14ac:dyDescent="0.25"/>
    <row r="2057" ht="12.75" customHeight="1" x14ac:dyDescent="0.25"/>
    <row r="2058" ht="12.75" customHeight="1" x14ac:dyDescent="0.25"/>
    <row r="2059" ht="12.75" customHeight="1" x14ac:dyDescent="0.25"/>
    <row r="2060" ht="12.75" customHeight="1" x14ac:dyDescent="0.25"/>
    <row r="2061" ht="12.75" customHeight="1" x14ac:dyDescent="0.25"/>
    <row r="2062" ht="12.75" customHeight="1" x14ac:dyDescent="0.25"/>
    <row r="2063" ht="12.75" customHeight="1" x14ac:dyDescent="0.25"/>
    <row r="2064" ht="12.75" customHeight="1" x14ac:dyDescent="0.25"/>
    <row r="2065" ht="26.25" customHeight="1" x14ac:dyDescent="0.25"/>
    <row r="2066" ht="26.25" customHeight="1" x14ac:dyDescent="0.25"/>
    <row r="2067" ht="26.25" customHeight="1" x14ac:dyDescent="0.25"/>
    <row r="2068" ht="12.75" customHeight="1" x14ac:dyDescent="0.25"/>
    <row r="2069" ht="12.75" customHeight="1" x14ac:dyDescent="0.25"/>
    <row r="2070" ht="12.75" customHeight="1" x14ac:dyDescent="0.25"/>
    <row r="2071" ht="12.75" customHeight="1" x14ac:dyDescent="0.25"/>
    <row r="2072" ht="12.75" customHeight="1" x14ac:dyDescent="0.25"/>
    <row r="2073" ht="12.75" customHeight="1" x14ac:dyDescent="0.25"/>
    <row r="2074" ht="12.75" customHeight="1" x14ac:dyDescent="0.25"/>
    <row r="2075" ht="12.75" customHeight="1" x14ac:dyDescent="0.25"/>
    <row r="2076" ht="12.75" customHeight="1" x14ac:dyDescent="0.25"/>
    <row r="2077" ht="12.75" customHeight="1" x14ac:dyDescent="0.25"/>
    <row r="2078" ht="12.75" customHeight="1" x14ac:dyDescent="0.25"/>
    <row r="2079" ht="12.75" customHeight="1" x14ac:dyDescent="0.25"/>
    <row r="2080" ht="12.75" customHeight="1" x14ac:dyDescent="0.25"/>
    <row r="2081" ht="12.75" customHeight="1" x14ac:dyDescent="0.25"/>
    <row r="2082" ht="12.75" customHeight="1" x14ac:dyDescent="0.25"/>
    <row r="2083" ht="12.75" customHeight="1" x14ac:dyDescent="0.25"/>
    <row r="2084" ht="12.75" customHeight="1" x14ac:dyDescent="0.25"/>
    <row r="2085" ht="12.75" customHeight="1" x14ac:dyDescent="0.25"/>
    <row r="2086" ht="12.75" customHeight="1" x14ac:dyDescent="0.25"/>
    <row r="2087" ht="12.75" customHeight="1" x14ac:dyDescent="0.25"/>
    <row r="2088" ht="38.15" customHeight="1" x14ac:dyDescent="0.25"/>
    <row r="2089" ht="22" customHeight="1" x14ac:dyDescent="0.25"/>
    <row r="2090" ht="36" customHeight="1" x14ac:dyDescent="0.25"/>
    <row r="2091" ht="35.15" customHeight="1" x14ac:dyDescent="0.25"/>
    <row r="2092" ht="34" customHeight="1" x14ac:dyDescent="0.25"/>
    <row r="2093" ht="12.75" customHeight="1" x14ac:dyDescent="0.25"/>
    <row r="2094" ht="12.75" customHeight="1" x14ac:dyDescent="0.25"/>
    <row r="2095" ht="12.75" customHeight="1" x14ac:dyDescent="0.25"/>
    <row r="2096" ht="12.75" customHeight="1" x14ac:dyDescent="0.25"/>
    <row r="2097" ht="12.75" customHeight="1" x14ac:dyDescent="0.25"/>
    <row r="2098" ht="12.75" customHeight="1" x14ac:dyDescent="0.25"/>
    <row r="2099" ht="12.75" customHeight="1" x14ac:dyDescent="0.25"/>
    <row r="2100" ht="12.75" customHeight="1" x14ac:dyDescent="0.25"/>
    <row r="2101" ht="12.75" customHeight="1" x14ac:dyDescent="0.25"/>
    <row r="2102" ht="12.75" customHeight="1" x14ac:dyDescent="0.25"/>
    <row r="2103" ht="12.75" customHeight="1" x14ac:dyDescent="0.25"/>
    <row r="2104" ht="12.75" customHeight="1" x14ac:dyDescent="0.25"/>
    <row r="2105" ht="12.75" customHeight="1" x14ac:dyDescent="0.25"/>
    <row r="2106" ht="12.75" customHeight="1" x14ac:dyDescent="0.25"/>
    <row r="2107" ht="12.75" customHeight="1" x14ac:dyDescent="0.25"/>
    <row r="2108" ht="12.75" customHeight="1" x14ac:dyDescent="0.25"/>
    <row r="2109" ht="12.75" customHeight="1" x14ac:dyDescent="0.25"/>
    <row r="2110" ht="12.75" customHeight="1" x14ac:dyDescent="0.25"/>
    <row r="2111" ht="12.75" customHeight="1" x14ac:dyDescent="0.25"/>
    <row r="2112" ht="12.75" customHeight="1" x14ac:dyDescent="0.25"/>
    <row r="2113" ht="12.75" customHeight="1" x14ac:dyDescent="0.25"/>
    <row r="2114" ht="12.75" customHeight="1" x14ac:dyDescent="0.25"/>
    <row r="2115" ht="12.75" customHeight="1" x14ac:dyDescent="0.25"/>
    <row r="2116" ht="12.75" customHeight="1" x14ac:dyDescent="0.25"/>
    <row r="2117" ht="12.75" customHeight="1" x14ac:dyDescent="0.25"/>
    <row r="2118" ht="12.75" customHeight="1" x14ac:dyDescent="0.25"/>
    <row r="2119" ht="12.75" customHeight="1" x14ac:dyDescent="0.25"/>
    <row r="2120" ht="12.75" customHeight="1" x14ac:dyDescent="0.25"/>
    <row r="2121" ht="12.75" customHeight="1" x14ac:dyDescent="0.25"/>
    <row r="2122" ht="12.75" customHeight="1" x14ac:dyDescent="0.25"/>
    <row r="2123" ht="12.75" customHeight="1" x14ac:dyDescent="0.25"/>
    <row r="2124" ht="12.75" customHeight="1" x14ac:dyDescent="0.25"/>
    <row r="2125" ht="12.75" customHeight="1" x14ac:dyDescent="0.25"/>
    <row r="2126" ht="12.75" customHeight="1" x14ac:dyDescent="0.25"/>
    <row r="2127" ht="12.75" customHeight="1" x14ac:dyDescent="0.25"/>
    <row r="2128" ht="12.75" customHeight="1" x14ac:dyDescent="0.25"/>
    <row r="2129" ht="12.75" customHeight="1" x14ac:dyDescent="0.25"/>
    <row r="2130" ht="12.75" customHeight="1" x14ac:dyDescent="0.25"/>
    <row r="2131" ht="12.75" customHeight="1" x14ac:dyDescent="0.25"/>
    <row r="2132" ht="12.75" customHeight="1" x14ac:dyDescent="0.25"/>
    <row r="2133" ht="12.75" customHeight="1" x14ac:dyDescent="0.25"/>
    <row r="2134" ht="12.75" customHeight="1" x14ac:dyDescent="0.25"/>
    <row r="2135" ht="12.75" customHeight="1" x14ac:dyDescent="0.25"/>
    <row r="2136" ht="12.75" customHeight="1" x14ac:dyDescent="0.25"/>
    <row r="2137" ht="12.75" customHeight="1" x14ac:dyDescent="0.25"/>
    <row r="2138" ht="12.75" customHeight="1" x14ac:dyDescent="0.25"/>
    <row r="2139" ht="12.75" customHeight="1" x14ac:dyDescent="0.25"/>
    <row r="2140" ht="12.75" customHeight="1" x14ac:dyDescent="0.25"/>
    <row r="2141" ht="12.75" customHeight="1" x14ac:dyDescent="0.25"/>
    <row r="2142" ht="12.75" customHeight="1" x14ac:dyDescent="0.25"/>
    <row r="2143" ht="12.75" customHeight="1" x14ac:dyDescent="0.25"/>
    <row r="2144" ht="12.75" customHeight="1" x14ac:dyDescent="0.25"/>
    <row r="2145" ht="12.75" customHeight="1" x14ac:dyDescent="0.25"/>
    <row r="2146" ht="12.75" customHeight="1" x14ac:dyDescent="0.25"/>
    <row r="2147" ht="12.75" customHeight="1" x14ac:dyDescent="0.25"/>
    <row r="2148" ht="12.75" customHeight="1" x14ac:dyDescent="0.25"/>
    <row r="2149" ht="12.75" customHeight="1" x14ac:dyDescent="0.25"/>
    <row r="2150" ht="12.75" customHeight="1" x14ac:dyDescent="0.25"/>
    <row r="2151" ht="12.75" customHeight="1" x14ac:dyDescent="0.25"/>
    <row r="2152" ht="12.75" customHeight="1" x14ac:dyDescent="0.25"/>
    <row r="2153" ht="26.25" customHeight="1" x14ac:dyDescent="0.25"/>
    <row r="2154" ht="26.25" customHeight="1" x14ac:dyDescent="0.25"/>
    <row r="2155" ht="26.25" customHeight="1" x14ac:dyDescent="0.25"/>
    <row r="2156" ht="12.75" customHeight="1" x14ac:dyDescent="0.25"/>
    <row r="2157" ht="12.75" customHeight="1" x14ac:dyDescent="0.25"/>
    <row r="2158" ht="12.75" customHeight="1" x14ac:dyDescent="0.25"/>
    <row r="2159" ht="12.75" customHeight="1" x14ac:dyDescent="0.25"/>
    <row r="2160" ht="12.75" customHeight="1" x14ac:dyDescent="0.25"/>
    <row r="2161" ht="12.75" customHeight="1" x14ac:dyDescent="0.25"/>
    <row r="2162" ht="12.75" customHeight="1" x14ac:dyDescent="0.25"/>
    <row r="2163" ht="12.75" customHeight="1" x14ac:dyDescent="0.25"/>
    <row r="2164" ht="12.75" customHeight="1" x14ac:dyDescent="0.25"/>
    <row r="2165" ht="12.75" customHeight="1" x14ac:dyDescent="0.25"/>
    <row r="2166" ht="12.75" customHeight="1" x14ac:dyDescent="0.25"/>
    <row r="2167" ht="12.75" customHeight="1" x14ac:dyDescent="0.25"/>
    <row r="2168" ht="12.75" customHeight="1" x14ac:dyDescent="0.25"/>
    <row r="2169" ht="12.75" customHeight="1" x14ac:dyDescent="0.25"/>
    <row r="2170" ht="12.75" customHeight="1" x14ac:dyDescent="0.25"/>
    <row r="2171" ht="12.75" customHeight="1" x14ac:dyDescent="0.25"/>
    <row r="2172" ht="12.75" customHeight="1" x14ac:dyDescent="0.25"/>
    <row r="2173" ht="12.75" customHeight="1" x14ac:dyDescent="0.25"/>
    <row r="2174" ht="12.75" customHeight="1" x14ac:dyDescent="0.25"/>
    <row r="2175" ht="12.75" customHeight="1" x14ac:dyDescent="0.25"/>
    <row r="2176" ht="38.15" customHeight="1" x14ac:dyDescent="0.25"/>
    <row r="2177" ht="22" customHeight="1" x14ac:dyDescent="0.25"/>
    <row r="2178" ht="36" customHeight="1" x14ac:dyDescent="0.25"/>
    <row r="2179" ht="35.15" customHeight="1" x14ac:dyDescent="0.25"/>
    <row r="2180" ht="34" customHeight="1" x14ac:dyDescent="0.25"/>
    <row r="2181" ht="12.75" customHeight="1" x14ac:dyDescent="0.25"/>
    <row r="2182" ht="12.75" customHeight="1" x14ac:dyDescent="0.25"/>
    <row r="2183" ht="12.75" customHeight="1" x14ac:dyDescent="0.25"/>
    <row r="2184" ht="12.75" customHeight="1" x14ac:dyDescent="0.25"/>
    <row r="2185" ht="12.75" customHeight="1" x14ac:dyDescent="0.25"/>
    <row r="2186" ht="12.75" customHeight="1" x14ac:dyDescent="0.25"/>
    <row r="2187" ht="12.75" customHeight="1" x14ac:dyDescent="0.25"/>
    <row r="2188" ht="12.75" customHeight="1" x14ac:dyDescent="0.25"/>
    <row r="2189" ht="12.75" customHeight="1" x14ac:dyDescent="0.25"/>
    <row r="2190" ht="12.75" customHeight="1" x14ac:dyDescent="0.25"/>
    <row r="2191" ht="12.75" customHeight="1" x14ac:dyDescent="0.25"/>
    <row r="2192" ht="12.75" customHeight="1" x14ac:dyDescent="0.25"/>
    <row r="2193" ht="12.75" customHeight="1" x14ac:dyDescent="0.25"/>
    <row r="2194" ht="12.75" customHeight="1" x14ac:dyDescent="0.25"/>
    <row r="2195" ht="12.75" customHeight="1" x14ac:dyDescent="0.25"/>
    <row r="2196" ht="12.75" customHeight="1" x14ac:dyDescent="0.25"/>
    <row r="2197" ht="12.75" customHeight="1" x14ac:dyDescent="0.25"/>
    <row r="2198" ht="12.75" customHeight="1" x14ac:dyDescent="0.25"/>
    <row r="2199" ht="12.75" customHeight="1" x14ac:dyDescent="0.25"/>
    <row r="2200" ht="12.75" customHeight="1" x14ac:dyDescent="0.25"/>
    <row r="2201" ht="12.75" customHeight="1" x14ac:dyDescent="0.25"/>
    <row r="2202" ht="12.75" customHeight="1" x14ac:dyDescent="0.25"/>
    <row r="2203" ht="12.75" customHeight="1" x14ac:dyDescent="0.25"/>
    <row r="2204" ht="12.75" customHeight="1" x14ac:dyDescent="0.25"/>
    <row r="2205" ht="12.75" customHeight="1" x14ac:dyDescent="0.25"/>
    <row r="2206" ht="12.75" customHeight="1" x14ac:dyDescent="0.25"/>
    <row r="2207" ht="12.75" customHeight="1" x14ac:dyDescent="0.25"/>
    <row r="2208" ht="12.75" customHeight="1" x14ac:dyDescent="0.25"/>
    <row r="2209" ht="12.75" customHeight="1" x14ac:dyDescent="0.25"/>
    <row r="2210" ht="12.75" customHeight="1" x14ac:dyDescent="0.25"/>
    <row r="2211" ht="12.75" customHeight="1" x14ac:dyDescent="0.25"/>
    <row r="2212" ht="12.75" customHeight="1" x14ac:dyDescent="0.25"/>
    <row r="2213" ht="12.75" customHeight="1" x14ac:dyDescent="0.25"/>
    <row r="2214" ht="12.75" customHeight="1" x14ac:dyDescent="0.25"/>
    <row r="2215" ht="12.75" customHeight="1" x14ac:dyDescent="0.25"/>
    <row r="2216" ht="12.75" customHeight="1" x14ac:dyDescent="0.25"/>
    <row r="2217" ht="12.75" customHeight="1" x14ac:dyDescent="0.25"/>
    <row r="2218" ht="12.75" customHeight="1" x14ac:dyDescent="0.25"/>
    <row r="2219" ht="12.75" customHeight="1" x14ac:dyDescent="0.25"/>
    <row r="2220" ht="12.75" customHeight="1" x14ac:dyDescent="0.25"/>
    <row r="2221" ht="12.75" customHeight="1" x14ac:dyDescent="0.25"/>
    <row r="2222" ht="12.75" customHeight="1" x14ac:dyDescent="0.25"/>
    <row r="2223" ht="12.75" customHeight="1" x14ac:dyDescent="0.25"/>
    <row r="2224" ht="12.75" customHeight="1" x14ac:dyDescent="0.25"/>
    <row r="2225" ht="12.75" customHeight="1" x14ac:dyDescent="0.25"/>
    <row r="2226" ht="12.75" customHeight="1" x14ac:dyDescent="0.25"/>
    <row r="2227" ht="12.75" customHeight="1" x14ac:dyDescent="0.25"/>
    <row r="2228" ht="12.75" customHeight="1" x14ac:dyDescent="0.25"/>
    <row r="2229" ht="12.75" customHeight="1" x14ac:dyDescent="0.25"/>
    <row r="2230" ht="12.75" customHeight="1" x14ac:dyDescent="0.25"/>
    <row r="2231" ht="12.75" customHeight="1" x14ac:dyDescent="0.25"/>
    <row r="2232" ht="12.75" customHeight="1" x14ac:dyDescent="0.25"/>
    <row r="2233" ht="12.75" customHeight="1" x14ac:dyDescent="0.25"/>
    <row r="2234" ht="12.75" customHeight="1" x14ac:dyDescent="0.25"/>
    <row r="2235" ht="12.75" customHeight="1" x14ac:dyDescent="0.25"/>
    <row r="2236" ht="12.75" customHeight="1" x14ac:dyDescent="0.25"/>
    <row r="2237" ht="12.75" customHeight="1" x14ac:dyDescent="0.25"/>
    <row r="2238" ht="12.75" customHeight="1" x14ac:dyDescent="0.25"/>
    <row r="2239" ht="12.75" customHeight="1" x14ac:dyDescent="0.25"/>
    <row r="2240" ht="12.75" customHeight="1" x14ac:dyDescent="0.25"/>
    <row r="2241" ht="26.25" customHeight="1" x14ac:dyDescent="0.25"/>
    <row r="2242" ht="26.25" customHeight="1" x14ac:dyDescent="0.25"/>
    <row r="2243" ht="26.25" customHeight="1" x14ac:dyDescent="0.25"/>
  </sheetData>
  <mergeCells count="6">
    <mergeCell ref="C320:Q320"/>
    <mergeCell ref="C322:Q322"/>
    <mergeCell ref="C2:Q2"/>
    <mergeCell ref="C4:Q4"/>
    <mergeCell ref="C5:Q5"/>
    <mergeCell ref="Z34:AC34"/>
  </mergeCells>
  <dataValidations count="1">
    <dataValidation type="list" allowBlank="1" showInputMessage="1" showErrorMessage="1" sqref="W15" xr:uid="{131B8F15-5FE9-4816-8212-8C433CC57A83}">
      <formula1>"As defined in Section 16050 and Section 16123., As defined in Section 26_05_00 and Section 26_05_19."</formula1>
    </dataValidation>
  </dataValidations>
  <printOptions horizontalCentered="1"/>
  <pageMargins left="0.75" right="0.75" top="0.75" bottom="0.75" header="0.75" footer="0.5"/>
  <pageSetup scale="54" fitToWidth="0" fitToHeight="0" orientation="portrait" useFirstPageNumber="1" horizontalDpi="1200" verticalDpi="1200" r:id="rId1"/>
  <headerFooter alignWithMargins="0">
    <oddFooter>&amp;L&amp;0 &amp;20
FEBRUARY 2025&amp;13
pw://Carollo/Documents/UT/JVWCD/202001-100000/04 Design/04 Specs/Carollo/16990K (FS)&amp;C&amp;0 &amp;20
16990K-&amp;P
&amp;13 &amp;R&amp;0 &amp;20
202001
&amp;13 </oddFooter>
  </headerFooter>
  <rowBreaks count="4" manualBreakCount="4">
    <brk id="49" min="2" max="16" man="1"/>
    <brk id="136" max="16383" man="1"/>
    <brk id="221" max="16383" man="1"/>
    <brk id="3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Print - Specs</vt:lpstr>
      <vt:lpstr>'Print - Specs'!Print_Area</vt:lpstr>
    </vt:vector>
  </TitlesOfParts>
  <Company>Carollo Engineers,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Shane Bigelow</dc:creator>
  <cp:lastModifiedBy>Shane Bigelow</cp:lastModifiedBy>
  <dcterms:created xsi:type="dcterms:W3CDTF">2025-04-09T17:48:37Z</dcterms:created>
  <dcterms:modified xsi:type="dcterms:W3CDTF">2025-04-09T17:48:38Z</dcterms:modified>
</cp:coreProperties>
</file>